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Item Edits\"/>
    </mc:Choice>
  </mc:AlternateContent>
  <xr:revisionPtr revIDLastSave="0" documentId="13_ncr:1_{7FF8D201-A6FC-4D28-BD08-0153474398EC}" xr6:coauthVersionLast="47" xr6:coauthVersionMax="47" xr10:uidLastSave="{00000000-0000-0000-0000-000000000000}"/>
  <bookViews>
    <workbookView xWindow="0" yWindow="0" windowWidth="16466" windowHeight="17914" activeTab="2" xr2:uid="{FFF8744C-F0B4-428F-8CA7-718350CADE02}"/>
  </bookViews>
  <sheets>
    <sheet name="Table of Pokemon and Types" sheetId="9" r:id="rId1"/>
    <sheet name="Table Output" sheetId="12" r:id="rId2"/>
    <sheet name="Input Offset &amp; Copy Output" sheetId="10" r:id="rId3"/>
    <sheet name="Edited main" sheetId="6" r:id="rId4"/>
    <sheet name="original" sheetId="5" r:id="rId5"/>
    <sheet name="Table of IDs" sheetId="11" r:id="rId6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4" i="6" l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E28" i="5"/>
  <c r="E29" i="5" s="1"/>
  <c r="E30" i="5" s="1"/>
  <c r="E31" i="5" s="1"/>
  <c r="E32" i="5" s="1"/>
  <c r="E33" i="5" s="1"/>
  <c r="E34" i="5" s="1"/>
  <c r="E35" i="5" s="1"/>
  <c r="E36" i="5" s="1"/>
  <c r="E37" i="5" s="1"/>
  <c r="E38" i="5" s="1"/>
  <c r="E39" i="5" s="1"/>
  <c r="E40" i="5" s="1"/>
  <c r="E41" i="5" s="1"/>
  <c r="E42" i="5" s="1"/>
  <c r="E43" i="5" s="1"/>
  <c r="E44" i="5" s="1"/>
  <c r="E45" i="5" s="1"/>
  <c r="E46" i="5" s="1"/>
  <c r="E47" i="5" s="1"/>
  <c r="E48" i="5" s="1"/>
  <c r="E49" i="5" s="1"/>
  <c r="E50" i="5" s="1"/>
  <c r="I3" i="5"/>
  <c r="I4" i="5" s="1"/>
  <c r="I5" i="5" s="1"/>
  <c r="I6" i="5" s="1"/>
  <c r="I7" i="5" s="1"/>
  <c r="I8" i="5" s="1"/>
  <c r="I9" i="5" s="1"/>
  <c r="I10" i="5" s="1"/>
  <c r="I11" i="5" s="1"/>
  <c r="I12" i="5" s="1"/>
  <c r="I13" i="5" s="1"/>
  <c r="I14" i="5" s="1"/>
  <c r="I15" i="5" s="1"/>
  <c r="I16" i="5" s="1"/>
  <c r="I17" i="5" s="1"/>
  <c r="I18" i="5" s="1"/>
  <c r="I19" i="5" s="1"/>
  <c r="I20" i="5" s="1"/>
  <c r="I21" i="5" s="1"/>
  <c r="I22" i="5" s="1"/>
  <c r="I23" i="5" s="1"/>
  <c r="I24" i="5" s="1"/>
  <c r="I25" i="5" s="1"/>
  <c r="I28" i="5"/>
  <c r="I29" i="5" s="1"/>
  <c r="I30" i="5" s="1"/>
  <c r="I31" i="5" s="1"/>
  <c r="I32" i="5" s="1"/>
  <c r="I33" i="5" s="1"/>
  <c r="I34" i="5" s="1"/>
  <c r="I35" i="5" s="1"/>
  <c r="I36" i="5" s="1"/>
  <c r="I37" i="5" s="1"/>
  <c r="I38" i="5" s="1"/>
  <c r="I39" i="5" s="1"/>
  <c r="I40" i="5" s="1"/>
  <c r="I41" i="5" s="1"/>
  <c r="I42" i="5" s="1"/>
  <c r="I43" i="5" s="1"/>
  <c r="I44" i="5" s="1"/>
  <c r="I45" i="5" s="1"/>
  <c r="I46" i="5" s="1"/>
  <c r="I47" i="5" s="1"/>
  <c r="I48" i="5" s="1"/>
  <c r="I49" i="5" s="1"/>
  <c r="I50" i="5" s="1"/>
  <c r="E3" i="5"/>
  <c r="E4" i="5" s="1"/>
  <c r="E5" i="5" s="1"/>
  <c r="E6" i="5" s="1"/>
  <c r="E7" i="5" s="1"/>
  <c r="E8" i="5" s="1"/>
  <c r="E9" i="5" s="1"/>
  <c r="E10" i="5" s="1"/>
  <c r="E11" i="5" s="1"/>
  <c r="E12" i="5" s="1"/>
  <c r="E13" i="5" s="1"/>
  <c r="E14" i="5" s="1"/>
  <c r="E15" i="5" s="1"/>
  <c r="E16" i="5" s="1"/>
  <c r="E17" i="5" s="1"/>
  <c r="E18" i="5" s="1"/>
  <c r="E19" i="5" s="1"/>
  <c r="E20" i="5" s="1"/>
  <c r="E21" i="5" s="1"/>
  <c r="E22" i="5" s="1"/>
  <c r="E23" i="5" s="1"/>
  <c r="E24" i="5" s="1"/>
  <c r="E25" i="5" s="1"/>
  <c r="E6" i="12" a="1"/>
  <c r="G5" i="12" a="1"/>
  <c r="F8" i="12" a="1"/>
  <c r="L9" i="12" a="1"/>
  <c r="Q7" i="12" a="1"/>
  <c r="Q9" i="12" a="1"/>
  <c r="G4" i="12" a="1"/>
  <c r="Q4" i="12" a="1"/>
  <c r="S5" i="12" a="1"/>
  <c r="S3" i="12" a="1"/>
  <c r="J3" i="12" a="1"/>
  <c r="N5" i="12" a="1"/>
  <c r="D5" i="12" a="1"/>
  <c r="F9" i="12" a="1"/>
  <c r="M7" i="12" a="1"/>
  <c r="M2" i="12" a="1"/>
  <c r="I3" i="12" a="1"/>
  <c r="J7" i="12" a="1"/>
  <c r="K3" i="12" a="1"/>
  <c r="C7" i="12" a="1"/>
  <c r="I9" i="12" a="1"/>
  <c r="O7" i="12" a="1"/>
  <c r="O3" i="12" a="1"/>
  <c r="K2" i="12" a="1"/>
  <c r="O2" i="12" a="1"/>
  <c r="M4" i="12" a="1"/>
  <c r="G3" i="12" a="1"/>
  <c r="E5" i="12" a="1"/>
  <c r="M8" i="12" a="1"/>
  <c r="L3" i="12" a="1"/>
  <c r="N6" i="12" a="1"/>
  <c r="Q5" i="12" a="1"/>
  <c r="N8" i="12" a="1"/>
  <c r="E2" i="12" a="1"/>
  <c r="S2" i="12" a="1"/>
  <c r="L2" i="12" a="1"/>
  <c r="K7" i="12" a="1"/>
  <c r="O9" i="12" a="1"/>
  <c r="F5" i="12" a="1"/>
  <c r="I6" i="12" a="1"/>
  <c r="N7" i="12" a="1"/>
  <c r="E3" i="12" a="1"/>
  <c r="H5" i="12" a="1"/>
  <c r="N4" i="12" a="1"/>
  <c r="S7" i="12" a="1"/>
  <c r="Q3" i="12" a="1"/>
  <c r="J9" i="12" a="1"/>
  <c r="D7" i="12" a="1"/>
  <c r="H4" i="12" a="1"/>
  <c r="J2" i="12" a="1"/>
  <c r="D3" i="12" a="1"/>
  <c r="Q2" i="12" a="1"/>
  <c r="J4" i="12" a="1"/>
  <c r="L6" i="12" a="1"/>
  <c r="J6" i="12" a="1"/>
  <c r="T2" i="12" a="1"/>
  <c r="J8" i="12" a="1"/>
  <c r="J5" i="12" a="1"/>
  <c r="I2" i="12" a="1"/>
  <c r="S9" i="12" a="1"/>
  <c r="K9" i="12" a="1"/>
  <c r="N3" i="12" a="1"/>
  <c r="D6" i="12" a="1"/>
  <c r="H2" i="12" a="1"/>
  <c r="E7" i="12" a="1"/>
  <c r="Q6" i="12" a="1"/>
  <c r="H6" i="12" a="1"/>
  <c r="I8" i="12" a="1"/>
  <c r="F7" i="12" a="1"/>
  <c r="M5" i="12" a="1"/>
  <c r="C8" i="12" a="1"/>
  <c r="H7" i="12" a="1"/>
  <c r="T5" i="12" a="1"/>
  <c r="O6" i="12" a="1"/>
  <c r="K5" i="12" a="1"/>
  <c r="M9" i="12" a="1"/>
  <c r="E4" i="12" a="1"/>
  <c r="M3" i="12" a="1"/>
  <c r="C6" i="12" a="1"/>
  <c r="N2" i="12" a="1"/>
  <c r="I7" i="12" a="1"/>
  <c r="H8" i="12" a="1"/>
  <c r="L5" i="12" a="1"/>
  <c r="N9" i="12" a="1"/>
  <c r="Q8" i="12" a="1"/>
  <c r="L8" i="12" a="1"/>
  <c r="K4" i="12" a="1"/>
  <c r="G2" i="12" a="1"/>
  <c r="O5" i="12" a="1"/>
  <c r="E8" i="12" a="1"/>
  <c r="S8" i="12" a="1"/>
  <c r="L4" i="12" a="1"/>
  <c r="O4" i="12" a="1"/>
  <c r="H9" i="12" a="1"/>
  <c r="E9" i="12" a="1"/>
  <c r="D2" i="12" a="1"/>
  <c r="I5" i="12" a="1"/>
  <c r="S6" i="12" a="1"/>
  <c r="T3" i="12" a="1"/>
  <c r="L7" i="12" a="1"/>
  <c r="T4" i="12" a="1"/>
  <c r="D4" i="12" a="1"/>
  <c r="C9" i="12" a="1"/>
  <c r="M6" i="12" a="1"/>
  <c r="O8" i="12" a="1"/>
  <c r="H3" i="12" a="1"/>
  <c r="K8" i="12" a="1"/>
  <c r="K6" i="12" a="1"/>
  <c r="D8" i="12" a="1"/>
  <c r="S4" i="12" a="1"/>
  <c r="D9" i="12" a="1"/>
  <c r="I4" i="12" a="1"/>
  <c r="F3" i="12" a="1"/>
  <c r="F6" i="12" a="1"/>
  <c r="E6" i="12" l="1"/>
  <c r="A61" i="6"/>
  <c r="C50" i="6"/>
  <c r="S3" i="12"/>
  <c r="M5" i="12"/>
  <c r="S8" i="12"/>
  <c r="J3" i="12"/>
  <c r="D5" i="12"/>
  <c r="I2" i="12"/>
  <c r="O5" i="12"/>
  <c r="I7" i="12"/>
  <c r="K8" i="12"/>
  <c r="J2" i="12"/>
  <c r="D4" i="12"/>
  <c r="J7" i="12"/>
  <c r="D9" i="12"/>
  <c r="K2" i="12"/>
  <c r="E4" i="12"/>
  <c r="Q5" i="12"/>
  <c r="S6" i="12"/>
  <c r="M8" i="12"/>
  <c r="L2" i="12"/>
  <c r="D8" i="12"/>
  <c r="M2" i="12"/>
  <c r="O3" i="12"/>
  <c r="I5" i="12"/>
  <c r="C7" i="12"/>
  <c r="N2" i="12"/>
  <c r="H4" i="12"/>
  <c r="T5" i="12"/>
  <c r="F8" i="12"/>
  <c r="E2" i="12"/>
  <c r="Q3" i="12"/>
  <c r="K5" i="12"/>
  <c r="E7" i="12"/>
  <c r="O7" i="12"/>
  <c r="I9" i="12"/>
  <c r="S9" i="12"/>
  <c r="Q2" i="12"/>
  <c r="K4" i="12"/>
  <c r="Q7" i="12"/>
  <c r="K9" i="12"/>
  <c r="L4" i="12"/>
  <c r="F6" i="12"/>
  <c r="L9" i="12"/>
  <c r="S2" i="12"/>
  <c r="M4" i="12"/>
  <c r="S7" i="12"/>
  <c r="M9" i="12"/>
  <c r="T2" i="12"/>
  <c r="N4" i="12"/>
  <c r="H6" i="12"/>
  <c r="N9" i="12"/>
  <c r="O4" i="12"/>
  <c r="I6" i="12"/>
  <c r="K7" i="12"/>
  <c r="E9" i="12"/>
  <c r="D3" i="12"/>
  <c r="J6" i="12"/>
  <c r="N8" i="12"/>
  <c r="E3" i="12"/>
  <c r="Q4" i="12"/>
  <c r="K6" i="12"/>
  <c r="M7" i="12"/>
  <c r="O8" i="12"/>
  <c r="F3" i="12"/>
  <c r="L6" i="12"/>
  <c r="N7" i="12"/>
  <c r="O2" i="12"/>
  <c r="I4" i="12"/>
  <c r="C6" i="12"/>
  <c r="Q8" i="12"/>
  <c r="J4" i="12"/>
  <c r="L5" i="12"/>
  <c r="D6" i="12"/>
  <c r="F7" i="12"/>
  <c r="H8" i="12"/>
  <c r="G2" i="12"/>
  <c r="I3" i="12"/>
  <c r="O6" i="12"/>
  <c r="I8" i="12"/>
  <c r="H2" i="12"/>
  <c r="T3" i="12"/>
  <c r="N5" i="12"/>
  <c r="H7" i="12"/>
  <c r="J8" i="12"/>
  <c r="K3" i="12"/>
  <c r="E5" i="12"/>
  <c r="Q6" i="12"/>
  <c r="C9" i="12"/>
  <c r="L3" i="12"/>
  <c r="F5" i="12"/>
  <c r="L8" i="12"/>
  <c r="M3" i="12"/>
  <c r="G5" i="12"/>
  <c r="C8" i="12"/>
  <c r="O9" i="12"/>
  <c r="N3" i="12"/>
  <c r="H5" i="12"/>
  <c r="L7" i="12"/>
  <c r="F9" i="12"/>
  <c r="G4" i="12"/>
  <c r="S5" i="12"/>
  <c r="E8" i="12"/>
  <c r="Q9" i="12"/>
  <c r="D2" i="12"/>
  <c r="J5" i="12"/>
  <c r="D7" i="12"/>
  <c r="H9" i="12"/>
  <c r="G3" i="12"/>
  <c r="S4" i="12"/>
  <c r="M6" i="12"/>
  <c r="H3" i="12"/>
  <c r="T4" i="12"/>
  <c r="N6" i="12"/>
  <c r="J9" i="12"/>
  <c r="A6" i="10"/>
  <c r="A5" i="10"/>
  <c r="B4" i="10"/>
  <c r="A4" i="10"/>
  <c r="E61" i="6" l="1"/>
  <c r="E60" i="6"/>
  <c r="E59" i="6"/>
  <c r="D59" i="6" s="1"/>
  <c r="B9" i="9"/>
  <c r="B8" i="9"/>
  <c r="B7" i="9"/>
  <c r="B6" i="9"/>
  <c r="B5" i="9"/>
  <c r="B4" i="9"/>
  <c r="B3" i="9"/>
  <c r="B2" i="9"/>
  <c r="X3" i="9"/>
  <c r="Y3" i="9"/>
  <c r="Z3" i="9"/>
  <c r="AA3" i="9"/>
  <c r="AP3" i="9" s="1"/>
  <c r="AB3" i="9"/>
  <c r="AC3" i="9"/>
  <c r="AD3" i="9"/>
  <c r="AE3" i="9"/>
  <c r="AF3" i="9"/>
  <c r="AG3" i="9"/>
  <c r="AH3" i="9"/>
  <c r="AI3" i="9"/>
  <c r="AJ3" i="9"/>
  <c r="AK3" i="9"/>
  <c r="AL3" i="9"/>
  <c r="AM3" i="9"/>
  <c r="AN3" i="9"/>
  <c r="AO3" i="9"/>
  <c r="AT3" i="9" s="1"/>
  <c r="X4" i="9"/>
  <c r="Y4" i="9"/>
  <c r="Z4" i="9"/>
  <c r="AA4" i="9"/>
  <c r="AB4" i="9"/>
  <c r="AC4" i="9"/>
  <c r="AD4" i="9"/>
  <c r="AE4" i="9"/>
  <c r="AF4" i="9"/>
  <c r="AG4" i="9"/>
  <c r="AH4" i="9"/>
  <c r="AI4" i="9"/>
  <c r="AJ4" i="9"/>
  <c r="AK4" i="9"/>
  <c r="AL4" i="9"/>
  <c r="AM4" i="9"/>
  <c r="AN4" i="9"/>
  <c r="AO4" i="9"/>
  <c r="AT4" i="9" s="1"/>
  <c r="AY4" i="9" s="1"/>
  <c r="X5" i="9"/>
  <c r="Y5" i="9"/>
  <c r="Z5" i="9"/>
  <c r="AA5" i="9"/>
  <c r="AB5" i="9"/>
  <c r="AC5" i="9"/>
  <c r="AD5" i="9"/>
  <c r="AE5" i="9"/>
  <c r="AF5" i="9"/>
  <c r="AG5" i="9"/>
  <c r="AH5" i="9"/>
  <c r="AI5" i="9"/>
  <c r="AJ5" i="9"/>
  <c r="AK5" i="9"/>
  <c r="AL5" i="9"/>
  <c r="AM5" i="9"/>
  <c r="AN5" i="9"/>
  <c r="AO5" i="9"/>
  <c r="X6" i="9"/>
  <c r="Y6" i="9"/>
  <c r="Z6" i="9"/>
  <c r="AA6" i="9"/>
  <c r="AP6" i="9" s="1"/>
  <c r="AB6" i="9"/>
  <c r="AC6" i="9"/>
  <c r="AD6" i="9"/>
  <c r="AE6" i="9"/>
  <c r="AQ6" i="9" s="1"/>
  <c r="AF6" i="9"/>
  <c r="AG6" i="9"/>
  <c r="AH6" i="9"/>
  <c r="AI6" i="9"/>
  <c r="AJ6" i="9"/>
  <c r="AK6" i="9"/>
  <c r="AL6" i="9"/>
  <c r="AM6" i="9"/>
  <c r="AN6" i="9"/>
  <c r="AO6" i="9"/>
  <c r="X7" i="9"/>
  <c r="Y7" i="9"/>
  <c r="Z7" i="9"/>
  <c r="AA7" i="9"/>
  <c r="AB7" i="9"/>
  <c r="AC7" i="9"/>
  <c r="AD7" i="9"/>
  <c r="AE7" i="9"/>
  <c r="AQ7" i="9" s="1"/>
  <c r="AF7" i="9"/>
  <c r="AG7" i="9"/>
  <c r="AH7" i="9"/>
  <c r="AI7" i="9"/>
  <c r="AJ7" i="9"/>
  <c r="AK7" i="9"/>
  <c r="AL7" i="9"/>
  <c r="AM7" i="9"/>
  <c r="AN7" i="9"/>
  <c r="AO7" i="9"/>
  <c r="X8" i="9"/>
  <c r="Y8" i="9"/>
  <c r="Z8" i="9"/>
  <c r="AA8" i="9"/>
  <c r="AB8" i="9"/>
  <c r="AC8" i="9"/>
  <c r="AD8" i="9"/>
  <c r="AE8" i="9"/>
  <c r="AQ8" i="9" s="1"/>
  <c r="AF8" i="9"/>
  <c r="AG8" i="9"/>
  <c r="AH8" i="9"/>
  <c r="AI8" i="9"/>
  <c r="AJ8" i="9"/>
  <c r="AK8" i="9"/>
  <c r="AL8" i="9"/>
  <c r="AM8" i="9"/>
  <c r="AN8" i="9"/>
  <c r="AO8" i="9"/>
  <c r="X9" i="9"/>
  <c r="Y9" i="9"/>
  <c r="Z9" i="9"/>
  <c r="AA9" i="9"/>
  <c r="AB9" i="9"/>
  <c r="AC9" i="9"/>
  <c r="AD9" i="9"/>
  <c r="AE9" i="9"/>
  <c r="AF9" i="9"/>
  <c r="AG9" i="9"/>
  <c r="AH9" i="9"/>
  <c r="AI9" i="9"/>
  <c r="AR9" i="9" s="1"/>
  <c r="AJ9" i="9"/>
  <c r="AK9" i="9"/>
  <c r="AL9" i="9"/>
  <c r="AM9" i="9"/>
  <c r="AS9" i="9" s="1"/>
  <c r="AN9" i="9"/>
  <c r="AO9" i="9"/>
  <c r="AO2" i="9"/>
  <c r="AN2" i="9"/>
  <c r="AM2" i="9"/>
  <c r="AS2" i="9" s="1"/>
  <c r="AL2" i="9"/>
  <c r="AK2" i="9"/>
  <c r="AJ2" i="9"/>
  <c r="AI2" i="9"/>
  <c r="AH2" i="9"/>
  <c r="AG2" i="9"/>
  <c r="AF2" i="9"/>
  <c r="AE2" i="9"/>
  <c r="AD2" i="9"/>
  <c r="AC2" i="9"/>
  <c r="AB2" i="9"/>
  <c r="AA2" i="9"/>
  <c r="Z2" i="9"/>
  <c r="Y2" i="9"/>
  <c r="X2" i="9"/>
  <c r="C3" i="12" a="1"/>
  <c r="R8" i="12" a="1"/>
  <c r="R3" i="12" a="1"/>
  <c r="R5" i="12" a="1"/>
  <c r="T9" i="12" a="1"/>
  <c r="P6" i="12" a="1"/>
  <c r="G6" i="12" a="1"/>
  <c r="T7" i="12" a="1"/>
  <c r="P4" i="12" a="1"/>
  <c r="F2" i="12" a="1"/>
  <c r="R4" i="12" a="1"/>
  <c r="C2" i="12" a="1"/>
  <c r="T8" i="12" a="1"/>
  <c r="C5" i="12" a="1"/>
  <c r="G7" i="12" a="1"/>
  <c r="P3" i="12" a="1"/>
  <c r="G8" i="12" a="1"/>
  <c r="R9" i="12" a="1"/>
  <c r="R2" i="12" a="1"/>
  <c r="F4" i="12" a="1"/>
  <c r="T6" i="12" a="1"/>
  <c r="R6" i="12" a="1"/>
  <c r="C4" i="12" a="1"/>
  <c r="P9" i="12" a="1"/>
  <c r="P2" i="12" a="1"/>
  <c r="P5" i="12" a="1"/>
  <c r="G9" i="12" a="1"/>
  <c r="P8" i="12" a="1"/>
  <c r="P7" i="12" a="1"/>
  <c r="R7" i="12" a="1"/>
  <c r="AR2" i="9" l="1"/>
  <c r="AP5" i="9"/>
  <c r="AU5" i="9" s="1"/>
  <c r="AQ2" i="9"/>
  <c r="AV2" i="9" s="1"/>
  <c r="AP7" i="9"/>
  <c r="AP8" i="9"/>
  <c r="AU8" i="9" s="1"/>
  <c r="AP9" i="9"/>
  <c r="AR3" i="9"/>
  <c r="AW3" i="9" s="1"/>
  <c r="AT7" i="9"/>
  <c r="P8" i="12"/>
  <c r="G9" i="12"/>
  <c r="P4" i="12"/>
  <c r="P5" i="12"/>
  <c r="P3" i="12"/>
  <c r="R2" i="12"/>
  <c r="T7" i="12"/>
  <c r="C5" i="12"/>
  <c r="P6" i="12"/>
  <c r="T9" i="12"/>
  <c r="G7" i="12"/>
  <c r="R8" i="12"/>
  <c r="P2" i="12"/>
  <c r="R6" i="12"/>
  <c r="C3" i="12"/>
  <c r="R4" i="12"/>
  <c r="R3" i="12"/>
  <c r="T8" i="12"/>
  <c r="G8" i="12"/>
  <c r="C2" i="12"/>
  <c r="R7" i="12"/>
  <c r="F2" i="12"/>
  <c r="C4" i="12"/>
  <c r="T6" i="12"/>
  <c r="F4" i="12"/>
  <c r="G6" i="12"/>
  <c r="R9" i="12"/>
  <c r="P9" i="12"/>
  <c r="R5" i="12"/>
  <c r="P7" i="12"/>
  <c r="D60" i="6"/>
  <c r="D61" i="6"/>
  <c r="AR7" i="9"/>
  <c r="AW7" i="9" s="1"/>
  <c r="AR8" i="9"/>
  <c r="AQ5" i="9"/>
  <c r="AV5" i="9" s="1"/>
  <c r="AQ3" i="9"/>
  <c r="AV3" i="9" s="1"/>
  <c r="AP4" i="9"/>
  <c r="AU4" i="9" s="1"/>
  <c r="AQ4" i="9"/>
  <c r="AV4" i="9" s="1"/>
  <c r="AP2" i="9"/>
  <c r="AU2" i="9" s="1"/>
  <c r="AT5" i="9"/>
  <c r="AY5" i="9" s="1"/>
  <c r="AS6" i="9"/>
  <c r="AX6" i="9" s="1"/>
  <c r="AT8" i="9"/>
  <c r="AY8" i="9" s="1"/>
  <c r="AQ9" i="9"/>
  <c r="AV9" i="9" s="1"/>
  <c r="AW2" i="9"/>
  <c r="AS3" i="9"/>
  <c r="AX3" i="9" s="1"/>
  <c r="AT6" i="9"/>
  <c r="AY6" i="9" s="1"/>
  <c r="AS5" i="9"/>
  <c r="AX5" i="9" s="1"/>
  <c r="AS4" i="9"/>
  <c r="AX4" i="9" s="1"/>
  <c r="AU3" i="9"/>
  <c r="AX2" i="9"/>
  <c r="AT2" i="9"/>
  <c r="AY2" i="9" s="1"/>
  <c r="AS7" i="9"/>
  <c r="AX7" i="9" s="1"/>
  <c r="AR5" i="9"/>
  <c r="AW5" i="9" s="1"/>
  <c r="AR4" i="9"/>
  <c r="AW4" i="9" s="1"/>
  <c r="AT9" i="9"/>
  <c r="AY9" i="9" s="1"/>
  <c r="AS8" i="9"/>
  <c r="AX8" i="9" s="1"/>
  <c r="AR6" i="9"/>
  <c r="AW6" i="9" s="1"/>
  <c r="H59" i="6"/>
  <c r="H60" i="6"/>
  <c r="H61" i="6"/>
  <c r="AU9" i="9"/>
  <c r="AU7" i="9"/>
  <c r="AY7" i="9"/>
  <c r="AV7" i="9"/>
  <c r="AX9" i="9"/>
  <c r="AY3" i="9"/>
  <c r="AW8" i="9"/>
  <c r="AU6" i="9"/>
  <c r="AW9" i="9"/>
  <c r="AV8" i="9"/>
  <c r="AV6" i="9"/>
  <c r="A65" i="6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C57" i="6"/>
  <c r="V7" i="12" l="1"/>
  <c r="V2" i="12"/>
  <c r="V8" i="12"/>
  <c r="AZ7" i="9"/>
  <c r="BA7" i="9" s="1"/>
  <c r="V5" i="12"/>
  <c r="V3" i="12"/>
  <c r="V6" i="12"/>
  <c r="V9" i="12"/>
  <c r="V4" i="12"/>
  <c r="AZ6" i="9"/>
  <c r="BA6" i="9" s="1"/>
  <c r="AZ3" i="9"/>
  <c r="BA3" i="9" s="1"/>
  <c r="AZ2" i="9"/>
  <c r="BA2" i="9" s="1"/>
  <c r="AZ9" i="9"/>
  <c r="BA9" i="9" s="1"/>
  <c r="AZ8" i="9"/>
  <c r="BA8" i="9" s="1"/>
  <c r="AZ5" i="9"/>
  <c r="BA5" i="9" s="1"/>
  <c r="AZ4" i="9"/>
  <c r="BA4" i="9" s="1"/>
  <c r="D64" i="6" l="1"/>
  <c r="B64" i="6" a="1"/>
  <c r="B64" i="6" s="1"/>
  <c r="C64" i="6" l="1"/>
  <c r="C65" i="6" s="1"/>
  <c r="B65" i="6" s="1"/>
  <c r="B6" i="10" s="1"/>
  <c r="C19" i="6"/>
  <c r="C55" i="6" l="1"/>
  <c r="E58" i="6"/>
  <c r="D58" i="6" s="1"/>
  <c r="A3" i="6"/>
  <c r="A4" i="6" s="1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H58" i="6" l="1"/>
  <c r="A27" i="6"/>
  <c r="A28" i="6" s="1"/>
  <c r="A29" i="6" s="1"/>
  <c r="A30" i="6" s="1"/>
  <c r="C8" i="6"/>
  <c r="C22" i="6"/>
  <c r="C34" i="6" l="1"/>
  <c r="C41" i="6"/>
  <c r="A3" i="5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C37" i="6" l="1"/>
  <c r="C53" i="6"/>
  <c r="C6" i="10"/>
  <c r="D50" i="6" l="1"/>
  <c r="C4" i="10"/>
  <c r="B5" i="10" l="1"/>
  <c r="C5" i="1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<sst xmlns="http://schemas.openxmlformats.org/spreadsheetml/2006/main" count="2111" uniqueCount="1856">
  <si>
    <t>Address</t>
  </si>
  <si>
    <t>Hex</t>
  </si>
  <si>
    <t>instruction</t>
  </si>
  <si>
    <t>notes</t>
  </si>
  <si>
    <t>nop</t>
  </si>
  <si>
    <t>mov r0, r5</t>
  </si>
  <si>
    <t>push {r4, r5, r6, lr}</t>
  </si>
  <si>
    <t>pop {r4, r5, r6, lr}</t>
  </si>
  <si>
    <t>mov r3, #1</t>
  </si>
  <si>
    <t>70402DE9</t>
  </si>
  <si>
    <t>0500A0E1</t>
  </si>
  <si>
    <t>7040BDE8</t>
  </si>
  <si>
    <t>0130A0E3</t>
  </si>
  <si>
    <t>bx lr</t>
  </si>
  <si>
    <t>pop {r4, r5, r6, pc}</t>
  </si>
  <si>
    <t>7080BDE8</t>
  </si>
  <si>
    <t>ldrh r0, [r0, #0xc]</t>
  </si>
  <si>
    <t>BC00D0E1</t>
  </si>
  <si>
    <t>Persian</t>
  </si>
  <si>
    <t>Necrozma</t>
  </si>
  <si>
    <t>Yveltal</t>
  </si>
  <si>
    <t>Scizor</t>
  </si>
  <si>
    <t>Donphan</t>
  </si>
  <si>
    <t>Kyurem</t>
  </si>
  <si>
    <t>Tyranitar</t>
  </si>
  <si>
    <t>Slowbro</t>
  </si>
  <si>
    <t>Salamence</t>
  </si>
  <si>
    <t>Garchomp</t>
  </si>
  <si>
    <t>Steelix</t>
  </si>
  <si>
    <t>0300001A</t>
  </si>
  <si>
    <t>Name</t>
  </si>
  <si>
    <t>Bulbasaur</t>
  </si>
  <si>
    <t>Ivysaur</t>
  </si>
  <si>
    <t>Venusaur</t>
  </si>
  <si>
    <t>Charmander</t>
  </si>
  <si>
    <t>Charmeleon</t>
  </si>
  <si>
    <t>Charizard</t>
  </si>
  <si>
    <t>Squirtle</t>
  </si>
  <si>
    <t>Wartortle</t>
  </si>
  <si>
    <t>Blastoise</t>
  </si>
  <si>
    <t>Caterpie</t>
  </si>
  <si>
    <t>Metapod</t>
  </si>
  <si>
    <t>Butterfree</t>
  </si>
  <si>
    <t>Weedle</t>
  </si>
  <si>
    <t>Kakuna</t>
  </si>
  <si>
    <t>Beedrill</t>
  </si>
  <si>
    <t>Pidgey</t>
  </si>
  <si>
    <t>Pidgeotto</t>
  </si>
  <si>
    <t>Pidgeot</t>
  </si>
  <si>
    <t>Rattata</t>
  </si>
  <si>
    <t>Raticate</t>
  </si>
  <si>
    <t>Spearow</t>
  </si>
  <si>
    <t>Fearow</t>
  </si>
  <si>
    <t>Ekans</t>
  </si>
  <si>
    <t>Arbok</t>
  </si>
  <si>
    <t>Pikachu</t>
  </si>
  <si>
    <t>Raichu</t>
  </si>
  <si>
    <t>Sandshrew</t>
  </si>
  <si>
    <t>Sandslash</t>
  </si>
  <si>
    <t>Nidoran♀</t>
  </si>
  <si>
    <t>Nidorina</t>
  </si>
  <si>
    <t>Nidoqueen</t>
  </si>
  <si>
    <t>Nidoran♂</t>
  </si>
  <si>
    <t>Nidorino</t>
  </si>
  <si>
    <t>Nidoking</t>
  </si>
  <si>
    <t>Clefairy</t>
  </si>
  <si>
    <t>Clefable</t>
  </si>
  <si>
    <t>Vulpix</t>
  </si>
  <si>
    <t>Ninetales</t>
  </si>
  <si>
    <t>Jigglypuff</t>
  </si>
  <si>
    <t>Wigglytuff</t>
  </si>
  <si>
    <t>Zubat</t>
  </si>
  <si>
    <t>Golbat</t>
  </si>
  <si>
    <t>Oddish</t>
  </si>
  <si>
    <t>Gloom</t>
  </si>
  <si>
    <t>Vileplume</t>
  </si>
  <si>
    <t>Paras</t>
  </si>
  <si>
    <t>Parasect</t>
  </si>
  <si>
    <t>Venonat</t>
  </si>
  <si>
    <t>Venomoth</t>
  </si>
  <si>
    <t>Diglett</t>
  </si>
  <si>
    <t>Dugtrio</t>
  </si>
  <si>
    <t>Meowth</t>
  </si>
  <si>
    <t>Psyduck</t>
  </si>
  <si>
    <t>Golduck</t>
  </si>
  <si>
    <t>Mankey</t>
  </si>
  <si>
    <t>Primeape</t>
  </si>
  <si>
    <t>Growlithe</t>
  </si>
  <si>
    <t>Arcanine</t>
  </si>
  <si>
    <t>Poliwag</t>
  </si>
  <si>
    <t>Poliwhirl</t>
  </si>
  <si>
    <t>Poliwrath</t>
  </si>
  <si>
    <t>Abra</t>
  </si>
  <si>
    <t>Kadabra</t>
  </si>
  <si>
    <t>Alakazam</t>
  </si>
  <si>
    <t>Machop</t>
  </si>
  <si>
    <t>Machoke</t>
  </si>
  <si>
    <t>Machamp</t>
  </si>
  <si>
    <t>Bellsprout</t>
  </si>
  <si>
    <t>Weepinbell</t>
  </si>
  <si>
    <t>Victreebel</t>
  </si>
  <si>
    <t>Tentacool</t>
  </si>
  <si>
    <t>Tentacruel</t>
  </si>
  <si>
    <t>Geodude</t>
  </si>
  <si>
    <t>Graveler</t>
  </si>
  <si>
    <t>Golem</t>
  </si>
  <si>
    <t>Ponyta</t>
  </si>
  <si>
    <t>Rapidash</t>
  </si>
  <si>
    <t>Slowpoke</t>
  </si>
  <si>
    <t>Magnemite</t>
  </si>
  <si>
    <t>Magneton</t>
  </si>
  <si>
    <t>Farfetch'd</t>
  </si>
  <si>
    <t>Doduo</t>
  </si>
  <si>
    <t>Dodrio</t>
  </si>
  <si>
    <t>Seel</t>
  </si>
  <si>
    <t>Dewgong</t>
  </si>
  <si>
    <t>Grimer</t>
  </si>
  <si>
    <t>Muk</t>
  </si>
  <si>
    <t>Shellder</t>
  </si>
  <si>
    <t>Cloyster</t>
  </si>
  <si>
    <t>Gastly</t>
  </si>
  <si>
    <t>Haunter</t>
  </si>
  <si>
    <t>Gengar</t>
  </si>
  <si>
    <t>Onix</t>
  </si>
  <si>
    <t>Drowzee</t>
  </si>
  <si>
    <t>Hypno</t>
  </si>
  <si>
    <t>Krabby</t>
  </si>
  <si>
    <t>Kingler</t>
  </si>
  <si>
    <t>Voltorb</t>
  </si>
  <si>
    <t>Electrode</t>
  </si>
  <si>
    <t>Exeggcute</t>
  </si>
  <si>
    <t>Exeggutor</t>
  </si>
  <si>
    <t>Cubone</t>
  </si>
  <si>
    <t>Marowak</t>
  </si>
  <si>
    <t>Hitmonlee</t>
  </si>
  <si>
    <t>Hitmonchan</t>
  </si>
  <si>
    <t>Lickitung</t>
  </si>
  <si>
    <t>Koffing</t>
  </si>
  <si>
    <t>Weezing</t>
  </si>
  <si>
    <t>Rhyhorn</t>
  </si>
  <si>
    <t>Rhydon</t>
  </si>
  <si>
    <t>Chansey</t>
  </si>
  <si>
    <t>Tangela</t>
  </si>
  <si>
    <t>Kangaskhan</t>
  </si>
  <si>
    <t>Horsea</t>
  </si>
  <si>
    <t>Seadra</t>
  </si>
  <si>
    <t>Goldeen</t>
  </si>
  <si>
    <t>Seaking</t>
  </si>
  <si>
    <t>Staryu</t>
  </si>
  <si>
    <t>Starmie</t>
  </si>
  <si>
    <t>Mr. Mime</t>
  </si>
  <si>
    <t>Scyther</t>
  </si>
  <si>
    <t>Jynx</t>
  </si>
  <si>
    <t>Electabuzz</t>
  </si>
  <si>
    <t>Magmar</t>
  </si>
  <si>
    <t>Pinsir</t>
  </si>
  <si>
    <t>Tauros</t>
  </si>
  <si>
    <t>Magikarp</t>
  </si>
  <si>
    <t>Gyarados</t>
  </si>
  <si>
    <t>Lapras</t>
  </si>
  <si>
    <t>Ditto</t>
  </si>
  <si>
    <t>Eevee</t>
  </si>
  <si>
    <t>Vaporeon</t>
  </si>
  <si>
    <t>Jolteon</t>
  </si>
  <si>
    <t>Flareon</t>
  </si>
  <si>
    <t>Porygon</t>
  </si>
  <si>
    <t>Omanyte</t>
  </si>
  <si>
    <t>Omastar</t>
  </si>
  <si>
    <t>Kabuto</t>
  </si>
  <si>
    <t>Kabutops</t>
  </si>
  <si>
    <t>Aerodactyl</t>
  </si>
  <si>
    <t>Snorlax</t>
  </si>
  <si>
    <t>Articuno</t>
  </si>
  <si>
    <t>Zapdos</t>
  </si>
  <si>
    <t>Moltres</t>
  </si>
  <si>
    <t>Dratini</t>
  </si>
  <si>
    <t>Dragonair</t>
  </si>
  <si>
    <t>Dragonite</t>
  </si>
  <si>
    <t>Mewtwo</t>
  </si>
  <si>
    <t>Mew</t>
  </si>
  <si>
    <t>Chikorita</t>
  </si>
  <si>
    <t>Bayleef</t>
  </si>
  <si>
    <t>Meganium</t>
  </si>
  <si>
    <t>Cyndaquil</t>
  </si>
  <si>
    <t>Quilava</t>
  </si>
  <si>
    <t>Typhlosion</t>
  </si>
  <si>
    <t>Totodile</t>
  </si>
  <si>
    <t>Croconaw</t>
  </si>
  <si>
    <t>Feraligatr</t>
  </si>
  <si>
    <t>Sentret</t>
  </si>
  <si>
    <t>Furret</t>
  </si>
  <si>
    <t>Hoothoot</t>
  </si>
  <si>
    <t>Noctowl</t>
  </si>
  <si>
    <t>Ledyba</t>
  </si>
  <si>
    <t>Ledian</t>
  </si>
  <si>
    <t>Spinarak</t>
  </si>
  <si>
    <t>Ariados</t>
  </si>
  <si>
    <t>Crobat</t>
  </si>
  <si>
    <t>Chinchou</t>
  </si>
  <si>
    <t>Lanturn</t>
  </si>
  <si>
    <t>Pichu</t>
  </si>
  <si>
    <t>Cleffa</t>
  </si>
  <si>
    <t>Igglybuff</t>
  </si>
  <si>
    <t>Togepi</t>
  </si>
  <si>
    <t>Togetic</t>
  </si>
  <si>
    <t>Natu</t>
  </si>
  <si>
    <t>Xatu</t>
  </si>
  <si>
    <t>Mareep</t>
  </si>
  <si>
    <t>Flaaffy</t>
  </si>
  <si>
    <t>Ampharos</t>
  </si>
  <si>
    <t>Bellossom</t>
  </si>
  <si>
    <t>Marill</t>
  </si>
  <si>
    <t>Azumarill</t>
  </si>
  <si>
    <t>Sudowoodo</t>
  </si>
  <si>
    <t>Politoed</t>
  </si>
  <si>
    <t>Hoppip</t>
  </si>
  <si>
    <t>Skiploom</t>
  </si>
  <si>
    <t>Jumpluff</t>
  </si>
  <si>
    <t>Aipom</t>
  </si>
  <si>
    <t>Sunkern</t>
  </si>
  <si>
    <t>Sunflora</t>
  </si>
  <si>
    <t>Yanma</t>
  </si>
  <si>
    <t>Wooper</t>
  </si>
  <si>
    <t>Quagsire</t>
  </si>
  <si>
    <t>Espeon</t>
  </si>
  <si>
    <t>Umbreon</t>
  </si>
  <si>
    <t>Murkrow</t>
  </si>
  <si>
    <t>Slowking</t>
  </si>
  <si>
    <t>Misdreavus</t>
  </si>
  <si>
    <t>Unown</t>
  </si>
  <si>
    <t>Wobbuffet</t>
  </si>
  <si>
    <t>Girafarig</t>
  </si>
  <si>
    <t>Pineco</t>
  </si>
  <si>
    <t>Forretress</t>
  </si>
  <si>
    <t>Dunsparce</t>
  </si>
  <si>
    <t>Gligar</t>
  </si>
  <si>
    <t>Snubbull</t>
  </si>
  <si>
    <t>Granbull</t>
  </si>
  <si>
    <t>Qwilfish</t>
  </si>
  <si>
    <t>Shuckle</t>
  </si>
  <si>
    <t>Heracross</t>
  </si>
  <si>
    <t>Sneasel</t>
  </si>
  <si>
    <t>Teddiursa</t>
  </si>
  <si>
    <t>Ursaring</t>
  </si>
  <si>
    <t>Slugma</t>
  </si>
  <si>
    <t>Magcargo</t>
  </si>
  <si>
    <t>Swinub</t>
  </si>
  <si>
    <t>Piloswine</t>
  </si>
  <si>
    <t>Corsola</t>
  </si>
  <si>
    <t>Remoraid</t>
  </si>
  <si>
    <t>Octillery</t>
  </si>
  <si>
    <t>Delibird</t>
  </si>
  <si>
    <t>Mantine</t>
  </si>
  <si>
    <t>Skarmory</t>
  </si>
  <si>
    <t>Houndour</t>
  </si>
  <si>
    <t>Houndoom</t>
  </si>
  <si>
    <t>Kingdra</t>
  </si>
  <si>
    <t>Phanpy</t>
  </si>
  <si>
    <t>Porygon2</t>
  </si>
  <si>
    <t>Stantler</t>
  </si>
  <si>
    <t>Smeargle</t>
  </si>
  <si>
    <t>Tyrogue</t>
  </si>
  <si>
    <t>Hitmontop</t>
  </si>
  <si>
    <t>Smoochum</t>
  </si>
  <si>
    <t>Elekid</t>
  </si>
  <si>
    <t>Magby</t>
  </si>
  <si>
    <t>Miltank</t>
  </si>
  <si>
    <t>Blissey</t>
  </si>
  <si>
    <t>Raikou</t>
  </si>
  <si>
    <t>Entei</t>
  </si>
  <si>
    <t>Suicune</t>
  </si>
  <si>
    <t>Larvitar</t>
  </si>
  <si>
    <t>Pupitar</t>
  </si>
  <si>
    <t>Lugia</t>
  </si>
  <si>
    <t>Ho-Oh</t>
  </si>
  <si>
    <t>Celebi</t>
  </si>
  <si>
    <t>Treecko</t>
  </si>
  <si>
    <t>Grovyle</t>
  </si>
  <si>
    <t>Sceptile</t>
  </si>
  <si>
    <t>Torchic</t>
  </si>
  <si>
    <t>Combusken</t>
  </si>
  <si>
    <t>Blaziken</t>
  </si>
  <si>
    <t>Mudkip</t>
  </si>
  <si>
    <t>Marshtomp</t>
  </si>
  <si>
    <t>Swampert</t>
  </si>
  <si>
    <t>Poochyena</t>
  </si>
  <si>
    <t>Mightyena</t>
  </si>
  <si>
    <t>Zigzagoon</t>
  </si>
  <si>
    <t>Linoone</t>
  </si>
  <si>
    <t>Wurmple</t>
  </si>
  <si>
    <t>Silcoon</t>
  </si>
  <si>
    <t>Beautifly</t>
  </si>
  <si>
    <t>Cascoon</t>
  </si>
  <si>
    <t>Dustox</t>
  </si>
  <si>
    <t>Lotad</t>
  </si>
  <si>
    <t>Lombre</t>
  </si>
  <si>
    <t>Ludicolo</t>
  </si>
  <si>
    <t>Seedot</t>
  </si>
  <si>
    <t>Nuzleaf</t>
  </si>
  <si>
    <t>Shiftry</t>
  </si>
  <si>
    <t>Taillow</t>
  </si>
  <si>
    <t>Swellow</t>
  </si>
  <si>
    <t>Wingull</t>
  </si>
  <si>
    <t>Pelipper</t>
  </si>
  <si>
    <t>Ralts</t>
  </si>
  <si>
    <t>Kirlia</t>
  </si>
  <si>
    <t>Gardevoir</t>
  </si>
  <si>
    <t>Surskit</t>
  </si>
  <si>
    <t>Masquerain</t>
  </si>
  <si>
    <t>Shroomish</t>
  </si>
  <si>
    <t>Breloom</t>
  </si>
  <si>
    <t>Slakoth</t>
  </si>
  <si>
    <t>Vigoroth</t>
  </si>
  <si>
    <t>Slaking</t>
  </si>
  <si>
    <t>Nincada</t>
  </si>
  <si>
    <t>Ninjask</t>
  </si>
  <si>
    <t>Shedinja</t>
  </si>
  <si>
    <t>Whismur</t>
  </si>
  <si>
    <t>Loudred</t>
  </si>
  <si>
    <t>Exploud</t>
  </si>
  <si>
    <t>Makuhita</t>
  </si>
  <si>
    <t>Hariyama</t>
  </si>
  <si>
    <t>Azurill</t>
  </si>
  <si>
    <t>Nosepass</t>
  </si>
  <si>
    <t>Skitty</t>
  </si>
  <si>
    <t>Delcatty</t>
  </si>
  <si>
    <t>Sableye</t>
  </si>
  <si>
    <t>Mawile</t>
  </si>
  <si>
    <t>Aron</t>
  </si>
  <si>
    <t>Lairon</t>
  </si>
  <si>
    <t>Aggron</t>
  </si>
  <si>
    <t>Meditite</t>
  </si>
  <si>
    <t>Medicham</t>
  </si>
  <si>
    <t>Electrike</t>
  </si>
  <si>
    <t>Manectric</t>
  </si>
  <si>
    <t>Plusle</t>
  </si>
  <si>
    <t>Minun</t>
  </si>
  <si>
    <t>Volbeat</t>
  </si>
  <si>
    <t>Illumise</t>
  </si>
  <si>
    <t>Roselia</t>
  </si>
  <si>
    <t>Gulpin</t>
  </si>
  <si>
    <t>Swalot</t>
  </si>
  <si>
    <t>Carvanha</t>
  </si>
  <si>
    <t>Sharpedo</t>
  </si>
  <si>
    <t>Wailmer</t>
  </si>
  <si>
    <t>Wailord</t>
  </si>
  <si>
    <t>Numel</t>
  </si>
  <si>
    <t>Camerupt</t>
  </si>
  <si>
    <t>Torkoal</t>
  </si>
  <si>
    <t>Spoink</t>
  </si>
  <si>
    <t>Grumpig</t>
  </si>
  <si>
    <t>Spinda</t>
  </si>
  <si>
    <t>Trapinch</t>
  </si>
  <si>
    <t>Vibrava</t>
  </si>
  <si>
    <t>Flygon</t>
  </si>
  <si>
    <t>Cacnea</t>
  </si>
  <si>
    <t>Cacturne</t>
  </si>
  <si>
    <t>Swablu</t>
  </si>
  <si>
    <t>Altaria</t>
  </si>
  <si>
    <t>Zangoose</t>
  </si>
  <si>
    <t>Seviper</t>
  </si>
  <si>
    <t>Lunatone</t>
  </si>
  <si>
    <t>Solrock</t>
  </si>
  <si>
    <t>Barboach</t>
  </si>
  <si>
    <t>Whiscash</t>
  </si>
  <si>
    <t>Corphish</t>
  </si>
  <si>
    <t>Crawdaunt</t>
  </si>
  <si>
    <t>Baltoy</t>
  </si>
  <si>
    <t>Claydol</t>
  </si>
  <si>
    <t>Lileep</t>
  </si>
  <si>
    <t>Cradily</t>
  </si>
  <si>
    <t>Anorith</t>
  </si>
  <si>
    <t>Armaldo</t>
  </si>
  <si>
    <t>Feebas</t>
  </si>
  <si>
    <t>Milotic</t>
  </si>
  <si>
    <t>Castform</t>
  </si>
  <si>
    <t>Kecleon</t>
  </si>
  <si>
    <t>Shuppet</t>
  </si>
  <si>
    <t>Banette</t>
  </si>
  <si>
    <t>Duskull</t>
  </si>
  <si>
    <t>Dusclops</t>
  </si>
  <si>
    <t>Tropius</t>
  </si>
  <si>
    <t>Chimecho</t>
  </si>
  <si>
    <t>Absol</t>
  </si>
  <si>
    <t>Wynaut</t>
  </si>
  <si>
    <t>Snorunt</t>
  </si>
  <si>
    <t>Glalie</t>
  </si>
  <si>
    <t>Spheal</t>
  </si>
  <si>
    <t>Sealeo</t>
  </si>
  <si>
    <t>Walrein</t>
  </si>
  <si>
    <t>Clamperl</t>
  </si>
  <si>
    <t>Huntail</t>
  </si>
  <si>
    <t>Gorebyss</t>
  </si>
  <si>
    <t>Relicanth</t>
  </si>
  <si>
    <t>Luvdisc</t>
  </si>
  <si>
    <t>Bagon</t>
  </si>
  <si>
    <t>Shelgon</t>
  </si>
  <si>
    <t>Beldum</t>
  </si>
  <si>
    <t>Metang</t>
  </si>
  <si>
    <t>Metagross</t>
  </si>
  <si>
    <t>Regirock</t>
  </si>
  <si>
    <t>Regice</t>
  </si>
  <si>
    <t>Registeel</t>
  </si>
  <si>
    <t>Latias</t>
  </si>
  <si>
    <t>Latios</t>
  </si>
  <si>
    <t>Kyogre</t>
  </si>
  <si>
    <t>Groudon</t>
  </si>
  <si>
    <t>Rayquaza</t>
  </si>
  <si>
    <t>Jirachi</t>
  </si>
  <si>
    <t>Deoxys</t>
  </si>
  <si>
    <t>Turtwig</t>
  </si>
  <si>
    <t>Grotle</t>
  </si>
  <si>
    <t>Torterra</t>
  </si>
  <si>
    <t>Chimchar</t>
  </si>
  <si>
    <t>Monferno</t>
  </si>
  <si>
    <t>Infernape</t>
  </si>
  <si>
    <t>Piplup</t>
  </si>
  <si>
    <t>Prinplup</t>
  </si>
  <si>
    <t>Empoleon</t>
  </si>
  <si>
    <t>Starly</t>
  </si>
  <si>
    <t>Staravia</t>
  </si>
  <si>
    <t>Staraptor</t>
  </si>
  <si>
    <t>Bidoof</t>
  </si>
  <si>
    <t>Bibarel</t>
  </si>
  <si>
    <t>Kricketot</t>
  </si>
  <si>
    <t>Kricketune</t>
  </si>
  <si>
    <t>Shinx</t>
  </si>
  <si>
    <t>Luxio</t>
  </si>
  <si>
    <t>Luxray</t>
  </si>
  <si>
    <t>Budew</t>
  </si>
  <si>
    <t>Roserade</t>
  </si>
  <si>
    <t>Cranidos</t>
  </si>
  <si>
    <t>Rampardos</t>
  </si>
  <si>
    <t>Shieldon</t>
  </si>
  <si>
    <t>Bastiodon</t>
  </si>
  <si>
    <t>Burmy</t>
  </si>
  <si>
    <t>Wormadam</t>
  </si>
  <si>
    <t>Mothim</t>
  </si>
  <si>
    <t>Combee</t>
  </si>
  <si>
    <t>Vespiquen</t>
  </si>
  <si>
    <t>Pachirisu</t>
  </si>
  <si>
    <t>Buizel</t>
  </si>
  <si>
    <t>Floatzel</t>
  </si>
  <si>
    <t>Cherubi</t>
  </si>
  <si>
    <t>Cherrim</t>
  </si>
  <si>
    <t>Shellos</t>
  </si>
  <si>
    <t>Gastrodon</t>
  </si>
  <si>
    <t>Ambipom</t>
  </si>
  <si>
    <t>Drifloon</t>
  </si>
  <si>
    <t>Drifblim</t>
  </si>
  <si>
    <t>Buneary</t>
  </si>
  <si>
    <t>Lopunny</t>
  </si>
  <si>
    <t>Mismagius</t>
  </si>
  <si>
    <t>Honchkrow</t>
  </si>
  <si>
    <t>Glameow</t>
  </si>
  <si>
    <t>Purugly</t>
  </si>
  <si>
    <t>Chingling</t>
  </si>
  <si>
    <t>Stunky</t>
  </si>
  <si>
    <t>Skuntank</t>
  </si>
  <si>
    <t>Bronzor</t>
  </si>
  <si>
    <t>Bronzong</t>
  </si>
  <si>
    <t>Bonsly</t>
  </si>
  <si>
    <t>Mime Jr.</t>
  </si>
  <si>
    <t>Happiny</t>
  </si>
  <si>
    <t>Chatot</t>
  </si>
  <si>
    <t>Spiritomb</t>
  </si>
  <si>
    <t>Gible</t>
  </si>
  <si>
    <t>Gabite</t>
  </si>
  <si>
    <t>Munchlax</t>
  </si>
  <si>
    <t>Riolu</t>
  </si>
  <si>
    <t>Lucario</t>
  </si>
  <si>
    <t>Hippopotas</t>
  </si>
  <si>
    <t>Hippowdon</t>
  </si>
  <si>
    <t>Skorupi</t>
  </si>
  <si>
    <t>Drapion</t>
  </si>
  <si>
    <t>Croagunk</t>
  </si>
  <si>
    <t>Toxicroak</t>
  </si>
  <si>
    <t>Carnivine</t>
  </si>
  <si>
    <t>Finneon</t>
  </si>
  <si>
    <t>Lumineon</t>
  </si>
  <si>
    <t>Mantyke</t>
  </si>
  <si>
    <t>Snover</t>
  </si>
  <si>
    <t>Abomasnow</t>
  </si>
  <si>
    <t>Weavile</t>
  </si>
  <si>
    <t>Magnezone</t>
  </si>
  <si>
    <t>Lickilicky</t>
  </si>
  <si>
    <t>Rhyperior</t>
  </si>
  <si>
    <t>Tangrowth</t>
  </si>
  <si>
    <t>Electivire</t>
  </si>
  <si>
    <t>Magmortar</t>
  </si>
  <si>
    <t>Togekiss</t>
  </si>
  <si>
    <t>Yanmega</t>
  </si>
  <si>
    <t>Leafeon</t>
  </si>
  <si>
    <t>Glaceon</t>
  </si>
  <si>
    <t>Gliscor</t>
  </si>
  <si>
    <t>Mamoswine</t>
  </si>
  <si>
    <t>Porygon-Z</t>
  </si>
  <si>
    <t>Gallade</t>
  </si>
  <si>
    <t>Probopass</t>
  </si>
  <si>
    <t>Dusknoir</t>
  </si>
  <si>
    <t>Froslass</t>
  </si>
  <si>
    <t>Rotom</t>
  </si>
  <si>
    <t>Uxie</t>
  </si>
  <si>
    <t>Mesprit</t>
  </si>
  <si>
    <t>Azelf</t>
  </si>
  <si>
    <t>Dialga</t>
  </si>
  <si>
    <t>Palkia</t>
  </si>
  <si>
    <t>Heatran</t>
  </si>
  <si>
    <t>Regigigas</t>
  </si>
  <si>
    <t>Giratina</t>
  </si>
  <si>
    <t>Cresselia</t>
  </si>
  <si>
    <t>Phione</t>
  </si>
  <si>
    <t>Manaphy</t>
  </si>
  <si>
    <t>Darkrai</t>
  </si>
  <si>
    <t>Shaymin</t>
  </si>
  <si>
    <t>Arceus</t>
  </si>
  <si>
    <t>Victini</t>
  </si>
  <si>
    <t>Snivy</t>
  </si>
  <si>
    <t>Servine</t>
  </si>
  <si>
    <t>Serperior</t>
  </si>
  <si>
    <t>Tepig</t>
  </si>
  <si>
    <t>Pignite</t>
  </si>
  <si>
    <t>Emboar</t>
  </si>
  <si>
    <t>Oshawott</t>
  </si>
  <si>
    <t>Dewott</t>
  </si>
  <si>
    <t>Samurott</t>
  </si>
  <si>
    <t>Patrat</t>
  </si>
  <si>
    <t>Watchog</t>
  </si>
  <si>
    <t>Lillipup</t>
  </si>
  <si>
    <t>Herdier</t>
  </si>
  <si>
    <t>Stoutland</t>
  </si>
  <si>
    <t>Purrloin</t>
  </si>
  <si>
    <t>Liepard</t>
  </si>
  <si>
    <t>Pansage</t>
  </si>
  <si>
    <t>Simisage</t>
  </si>
  <si>
    <t>Pansear</t>
  </si>
  <si>
    <t>Simisear</t>
  </si>
  <si>
    <t>Panpour</t>
  </si>
  <si>
    <t>Simipour</t>
  </si>
  <si>
    <t>Munna</t>
  </si>
  <si>
    <t>Musharna</t>
  </si>
  <si>
    <t>Pidove</t>
  </si>
  <si>
    <t>Tranquill</t>
  </si>
  <si>
    <t>Unfezant</t>
  </si>
  <si>
    <t>Blitzle</t>
  </si>
  <si>
    <t>Zebstrika</t>
  </si>
  <si>
    <t>Roggenrola</t>
  </si>
  <si>
    <t>Boldore</t>
  </si>
  <si>
    <t>Gigalith</t>
  </si>
  <si>
    <t>Woobat</t>
  </si>
  <si>
    <t>Swoobat</t>
  </si>
  <si>
    <t>Drilbur</t>
  </si>
  <si>
    <t>Excadrill</t>
  </si>
  <si>
    <t>Audino</t>
  </si>
  <si>
    <t>Timburr</t>
  </si>
  <si>
    <t>Gurdurr</t>
  </si>
  <si>
    <t>Conkeldurr</t>
  </si>
  <si>
    <t>Tympole</t>
  </si>
  <si>
    <t>Palpitoad</t>
  </si>
  <si>
    <t>Seismitoad</t>
  </si>
  <si>
    <t>Throh</t>
  </si>
  <si>
    <t>Sawk</t>
  </si>
  <si>
    <t>Sewaddle</t>
  </si>
  <si>
    <t>Swadloon</t>
  </si>
  <si>
    <t>Leavanny</t>
  </si>
  <si>
    <t>Venipede</t>
  </si>
  <si>
    <t>Whirlipede</t>
  </si>
  <si>
    <t>Scolipede</t>
  </si>
  <si>
    <t>Cottonee</t>
  </si>
  <si>
    <t>Whimsicott</t>
  </si>
  <si>
    <t>Petilil</t>
  </si>
  <si>
    <t>Lilligant</t>
  </si>
  <si>
    <t>Basculin</t>
  </si>
  <si>
    <t>Sandile</t>
  </si>
  <si>
    <t>Krokorok</t>
  </si>
  <si>
    <t>Krookodile</t>
  </si>
  <si>
    <t>Darumaka</t>
  </si>
  <si>
    <t>Darmanitan</t>
  </si>
  <si>
    <t>Maractus</t>
  </si>
  <si>
    <t>Dwebble</t>
  </si>
  <si>
    <t>Crustle</t>
  </si>
  <si>
    <t>Scraggy</t>
  </si>
  <si>
    <t>Scrafty</t>
  </si>
  <si>
    <t>Sigilyph</t>
  </si>
  <si>
    <t>Yamask</t>
  </si>
  <si>
    <t>Cofagrigus</t>
  </si>
  <si>
    <t>Tirtouga</t>
  </si>
  <si>
    <t>Carracosta</t>
  </si>
  <si>
    <t>Archen</t>
  </si>
  <si>
    <t>Archeops</t>
  </si>
  <si>
    <t>Trubbish</t>
  </si>
  <si>
    <t>Garbodor</t>
  </si>
  <si>
    <t>Zorua</t>
  </si>
  <si>
    <t>Zoroark</t>
  </si>
  <si>
    <t>Minccino</t>
  </si>
  <si>
    <t>Cinccino</t>
  </si>
  <si>
    <t>Gothita</t>
  </si>
  <si>
    <t>Gothorita</t>
  </si>
  <si>
    <t>Gothitelle</t>
  </si>
  <si>
    <t>Solosis</t>
  </si>
  <si>
    <t>Duosion</t>
  </si>
  <si>
    <t>Reuniclus</t>
  </si>
  <si>
    <t>Ducklett</t>
  </si>
  <si>
    <t>Swanna</t>
  </si>
  <si>
    <t>Vanillite</t>
  </si>
  <si>
    <t>Vanillish</t>
  </si>
  <si>
    <t>Vanilluxe</t>
  </si>
  <si>
    <t>Deerling</t>
  </si>
  <si>
    <t>Sawsbuck</t>
  </si>
  <si>
    <t>Emolga</t>
  </si>
  <si>
    <t>Karrablast</t>
  </si>
  <si>
    <t>Escavalier</t>
  </si>
  <si>
    <t>Foongus</t>
  </si>
  <si>
    <t>Amoonguss</t>
  </si>
  <si>
    <t>Frillish</t>
  </si>
  <si>
    <t>Jellicent</t>
  </si>
  <si>
    <t>Alomomola</t>
  </si>
  <si>
    <t>Joltik</t>
  </si>
  <si>
    <t>Galvantula</t>
  </si>
  <si>
    <t>Ferroseed</t>
  </si>
  <si>
    <t>Ferrothorn</t>
  </si>
  <si>
    <t>Klink</t>
  </si>
  <si>
    <t>Klang</t>
  </si>
  <si>
    <t>Klinklang</t>
  </si>
  <si>
    <t>Tynamo</t>
  </si>
  <si>
    <t>Eelektrik</t>
  </si>
  <si>
    <t>Eelektross</t>
  </si>
  <si>
    <t>Elgyem</t>
  </si>
  <si>
    <t>Beheeyem</t>
  </si>
  <si>
    <t>Litwick</t>
  </si>
  <si>
    <t>Lampent</t>
  </si>
  <si>
    <t>Chandelure</t>
  </si>
  <si>
    <t>Axew</t>
  </si>
  <si>
    <t>Fraxure</t>
  </si>
  <si>
    <t>Haxorus</t>
  </si>
  <si>
    <t>Cubchoo</t>
  </si>
  <si>
    <t>Beartic</t>
  </si>
  <si>
    <t>Cryogonal</t>
  </si>
  <si>
    <t>Shelmet</t>
  </si>
  <si>
    <t>Accelgor</t>
  </si>
  <si>
    <t>Stunfisk</t>
  </si>
  <si>
    <t>Mienfoo</t>
  </si>
  <si>
    <t>Mienshao</t>
  </si>
  <si>
    <t>Druddigon</t>
  </si>
  <si>
    <t>Golett</t>
  </si>
  <si>
    <t>Golurk</t>
  </si>
  <si>
    <t>Pawniard</t>
  </si>
  <si>
    <t>Bisharp</t>
  </si>
  <si>
    <t>Bouffalant</t>
  </si>
  <si>
    <t>Rufflet</t>
  </si>
  <si>
    <t>Braviary</t>
  </si>
  <si>
    <t>Vullaby</t>
  </si>
  <si>
    <t>Mandibuzz</t>
  </si>
  <si>
    <t>Heatmor</t>
  </si>
  <si>
    <t>Durant</t>
  </si>
  <si>
    <t>Deino</t>
  </si>
  <si>
    <t>Zweilous</t>
  </si>
  <si>
    <t>Hydreigon</t>
  </si>
  <si>
    <t>Larvesta</t>
  </si>
  <si>
    <t>Volcarona</t>
  </si>
  <si>
    <t>Cobalion</t>
  </si>
  <si>
    <t>Terrakion</t>
  </si>
  <si>
    <t>Virizion</t>
  </si>
  <si>
    <t>Tornadus</t>
  </si>
  <si>
    <t>Thundurus</t>
  </si>
  <si>
    <t>Reshiram</t>
  </si>
  <si>
    <t>Zekrom</t>
  </si>
  <si>
    <t>Landorus</t>
  </si>
  <si>
    <t>Keldeo</t>
  </si>
  <si>
    <t>Meloetta</t>
  </si>
  <si>
    <t>Genesect</t>
  </si>
  <si>
    <t>Chespin</t>
  </si>
  <si>
    <t>Quilladin</t>
  </si>
  <si>
    <t>Chesnaught</t>
  </si>
  <si>
    <t>Fennekin</t>
  </si>
  <si>
    <t>Braixen</t>
  </si>
  <si>
    <t>Delphox</t>
  </si>
  <si>
    <t>Froakie</t>
  </si>
  <si>
    <t>Frogadier</t>
  </si>
  <si>
    <t>Greninja</t>
  </si>
  <si>
    <t>Bunnelby</t>
  </si>
  <si>
    <t>Diggersby</t>
  </si>
  <si>
    <t>Fletchling</t>
  </si>
  <si>
    <t>Fletchinder</t>
  </si>
  <si>
    <t>Talonflame</t>
  </si>
  <si>
    <t>Scatterbug</t>
  </si>
  <si>
    <t>Spewpa</t>
  </si>
  <si>
    <t>Vivillon</t>
  </si>
  <si>
    <t>Litleo</t>
  </si>
  <si>
    <t>Pyroar</t>
  </si>
  <si>
    <t>Flabébé</t>
  </si>
  <si>
    <t>Floette</t>
  </si>
  <si>
    <t>Florges</t>
  </si>
  <si>
    <t>Skiddo</t>
  </si>
  <si>
    <t>Gogoat</t>
  </si>
  <si>
    <t>Pancham</t>
  </si>
  <si>
    <t>Pangoro</t>
  </si>
  <si>
    <t>Furfrou</t>
  </si>
  <si>
    <t>Espurr</t>
  </si>
  <si>
    <t>Meowstic</t>
  </si>
  <si>
    <t>Honedge</t>
  </si>
  <si>
    <t>Doublade</t>
  </si>
  <si>
    <t>Aegislash</t>
  </si>
  <si>
    <t>Spritzee</t>
  </si>
  <si>
    <t>Aromatisse</t>
  </si>
  <si>
    <t>Swirlix</t>
  </si>
  <si>
    <t>Slurpuff</t>
  </si>
  <si>
    <t>Inkay</t>
  </si>
  <si>
    <t>Malamar</t>
  </si>
  <si>
    <t>Binacle</t>
  </si>
  <si>
    <t>Barbaracle</t>
  </si>
  <si>
    <t>Skrelp</t>
  </si>
  <si>
    <t>Dragalge</t>
  </si>
  <si>
    <t>Clauncher</t>
  </si>
  <si>
    <t>Clawitzer</t>
  </si>
  <si>
    <t>Helioptile</t>
  </si>
  <si>
    <t>Heliolisk</t>
  </si>
  <si>
    <t>Tyrunt</t>
  </si>
  <si>
    <t>Tyrantrum</t>
  </si>
  <si>
    <t>Amaura</t>
  </si>
  <si>
    <t>Aurorus</t>
  </si>
  <si>
    <t>Sylveon</t>
  </si>
  <si>
    <t>Hawlucha</t>
  </si>
  <si>
    <t>Dedenne</t>
  </si>
  <si>
    <t>Carbink</t>
  </si>
  <si>
    <t>Goomy</t>
  </si>
  <si>
    <t>Sliggoo</t>
  </si>
  <si>
    <t>Goodra</t>
  </si>
  <si>
    <t>Klefki</t>
  </si>
  <si>
    <t>Phantump</t>
  </si>
  <si>
    <t>Trevenant</t>
  </si>
  <si>
    <t>Pumpkaboo</t>
  </si>
  <si>
    <t>Gourgeist</t>
  </si>
  <si>
    <t>Bergmite</t>
  </si>
  <si>
    <t>Avalugg</t>
  </si>
  <si>
    <t>Noibat</t>
  </si>
  <si>
    <t>Noivern</t>
  </si>
  <si>
    <t>Xerneas</t>
  </si>
  <si>
    <t>Zygarde</t>
  </si>
  <si>
    <t>Diancie</t>
  </si>
  <si>
    <t>Hoopa</t>
  </si>
  <si>
    <t>Volcanion</t>
  </si>
  <si>
    <t>Rowlet</t>
  </si>
  <si>
    <t>Dartrix</t>
  </si>
  <si>
    <t>Decidueye</t>
  </si>
  <si>
    <t>Litten</t>
  </si>
  <si>
    <t>Torracat</t>
  </si>
  <si>
    <t>Incineroar</t>
  </si>
  <si>
    <t>Popplio</t>
  </si>
  <si>
    <t>Brionne</t>
  </si>
  <si>
    <t>Primarina</t>
  </si>
  <si>
    <t>Pikipek</t>
  </si>
  <si>
    <t>Trumbeak</t>
  </si>
  <si>
    <t>Toucannon</t>
  </si>
  <si>
    <t>Yungoos</t>
  </si>
  <si>
    <t>Gumshoos</t>
  </si>
  <si>
    <t>Grubbin</t>
  </si>
  <si>
    <t>Charjabug</t>
  </si>
  <si>
    <t>Vikavolt</t>
  </si>
  <si>
    <t>Crabrawler</t>
  </si>
  <si>
    <t>Crabominable</t>
  </si>
  <si>
    <t>Oricorio</t>
  </si>
  <si>
    <t>Cutiefly</t>
  </si>
  <si>
    <t>Ribombee</t>
  </si>
  <si>
    <t>Rockruff</t>
  </si>
  <si>
    <t>Lycanroc</t>
  </si>
  <si>
    <t>Wishiwashi</t>
  </si>
  <si>
    <t>Mareanie</t>
  </si>
  <si>
    <t>Toxapex</t>
  </si>
  <si>
    <t>Mudbray</t>
  </si>
  <si>
    <t>Mudsdale</t>
  </si>
  <si>
    <t>Dewpider</t>
  </si>
  <si>
    <t>Araquanid</t>
  </si>
  <si>
    <t>Fomantis</t>
  </si>
  <si>
    <t>Lurantis</t>
  </si>
  <si>
    <t>Morelull</t>
  </si>
  <si>
    <t>Shiinotic</t>
  </si>
  <si>
    <t>Salandit</t>
  </si>
  <si>
    <t>Salazzle</t>
  </si>
  <si>
    <t>Stufful</t>
  </si>
  <si>
    <t>Bewear</t>
  </si>
  <si>
    <t>Bounsweet</t>
  </si>
  <si>
    <t>Steenee</t>
  </si>
  <si>
    <t>Tsareena</t>
  </si>
  <si>
    <t>Comfey</t>
  </si>
  <si>
    <t>Oranguru</t>
  </si>
  <si>
    <t>Passimian</t>
  </si>
  <si>
    <t>Wimpod</t>
  </si>
  <si>
    <t>Golisopod</t>
  </si>
  <si>
    <t>Sandygast</t>
  </si>
  <si>
    <t>Palossand</t>
  </si>
  <si>
    <t>Pyukumuku</t>
  </si>
  <si>
    <t>Type: Null</t>
  </si>
  <si>
    <t>Silvally</t>
  </si>
  <si>
    <t>Minior</t>
  </si>
  <si>
    <t>Komala</t>
  </si>
  <si>
    <t>Turtonator</t>
  </si>
  <si>
    <t>Togedemaru</t>
  </si>
  <si>
    <t>Mimikyu</t>
  </si>
  <si>
    <t>Bruxish</t>
  </si>
  <si>
    <t>Drampa</t>
  </si>
  <si>
    <t>Dhelmise</t>
  </si>
  <si>
    <t>Jangmo-o</t>
  </si>
  <si>
    <t>Hakamo-o</t>
  </si>
  <si>
    <t>Kommo-o</t>
  </si>
  <si>
    <t>Tapu Koko</t>
  </si>
  <si>
    <t>Tapu Lele</t>
  </si>
  <si>
    <t>Tapu Bulu</t>
  </si>
  <si>
    <t>Tapu Fini</t>
  </si>
  <si>
    <t>Cosmog</t>
  </si>
  <si>
    <t>Cosmoem</t>
  </si>
  <si>
    <t>Solgaleo</t>
  </si>
  <si>
    <t>Lunala</t>
  </si>
  <si>
    <t>Nihilego</t>
  </si>
  <si>
    <t>Buzzwole</t>
  </si>
  <si>
    <t>Pheromosa</t>
  </si>
  <si>
    <t>Xurkitree</t>
  </si>
  <si>
    <t>Celesteela</t>
  </si>
  <si>
    <t>Kartana</t>
  </si>
  <si>
    <t>Guzzlord</t>
  </si>
  <si>
    <t>Magearna</t>
  </si>
  <si>
    <t>Marshadow</t>
  </si>
  <si>
    <t>Poipole</t>
  </si>
  <si>
    <t>Naganadel</t>
  </si>
  <si>
    <t>Stakataka</t>
  </si>
  <si>
    <t>Blacephalon</t>
  </si>
  <si>
    <t>Zeraora</t>
  </si>
  <si>
    <t>Thing to paste starting there</t>
  </si>
  <si>
    <t>Length (bytes)</t>
  </si>
  <si>
    <t>pop {r2}</t>
  </si>
  <si>
    <t>cmp r0, 0x1</t>
  </si>
  <si>
    <t>cmp r0, r3</t>
  </si>
  <si>
    <t>Battle.cro</t>
  </si>
  <si>
    <t>mov r0, 0x0</t>
  </si>
  <si>
    <t>00BBA10</t>
  </si>
  <si>
    <t>mov r5, r1</t>
  </si>
  <si>
    <t>mov r4, r2</t>
  </si>
  <si>
    <t>mov r0, #3</t>
  </si>
  <si>
    <t>cmp r0, r4</t>
  </si>
  <si>
    <t>mov r1, r4</t>
  </si>
  <si>
    <t>cmp r0, #0x17c</t>
  </si>
  <si>
    <t>subne r1, r0, #0x100</t>
  </si>
  <si>
    <t>subsne r1, r1, #0x7d</t>
  </si>
  <si>
    <t>mov r0, #0x19</t>
  </si>
  <si>
    <t>and r0, r0, #0xff</t>
  </si>
  <si>
    <t>cmp r0, #0xf</t>
  </si>
  <si>
    <t>cmpne r0, #0xd</t>
  </si>
  <si>
    <t>mov r0, #0x35</t>
  </si>
  <si>
    <t>ldr r1, [pc, #4]</t>
  </si>
  <si>
    <t>0150A0E1</t>
  </si>
  <si>
    <t>0240A0E1</t>
  </si>
  <si>
    <t>0300A0E3</t>
  </si>
  <si>
    <t>4C30FFEB</t>
  </si>
  <si>
    <t>040050E1</t>
  </si>
  <si>
    <t>1100001A</t>
  </si>
  <si>
    <t>0410A0E1</t>
  </si>
  <si>
    <t>175AFFEB</t>
  </si>
  <si>
    <t>5F0F50E3</t>
  </si>
  <si>
    <t>011C4012</t>
  </si>
  <si>
    <t>7D105112</t>
  </si>
  <si>
    <t>0900001A</t>
  </si>
  <si>
    <t>1900A0E3</t>
  </si>
  <si>
    <t>4030FFEB</t>
  </si>
  <si>
    <t>FF0000E2</t>
  </si>
  <si>
    <t>0F0050E3</t>
  </si>
  <si>
    <t>0D005013</t>
  </si>
  <si>
    <t>3500A0E3</t>
  </si>
  <si>
    <t>04109FE5</t>
  </si>
  <si>
    <t>A41DFFEA</t>
  </si>
  <si>
    <t>B994FEEA</t>
  </si>
  <si>
    <t>value for  multiplication (over 4096)</t>
  </si>
  <si>
    <t>species to r0</t>
  </si>
  <si>
    <t>forme to r1</t>
  </si>
  <si>
    <t>push {r0, r1, r2}</t>
  </si>
  <si>
    <t>and r2, r0, #0xff</t>
  </si>
  <si>
    <t>r2 now holds move Type</t>
  </si>
  <si>
    <t>pop {r0, r1}</t>
  </si>
  <si>
    <t>r0, r1, r2 = species, forme, move Type</t>
  </si>
  <si>
    <t>if r0 is 1, continue, otherwise end without modifying</t>
  </si>
  <si>
    <t>return r2 to previous value</t>
  </si>
  <si>
    <t>Table</t>
  </si>
  <si>
    <t>Complex Check, r0, r1, r2 = species, forme, move Type</t>
  </si>
  <si>
    <t>Forme #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</si>
  <si>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</si>
  <si>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</si>
  <si>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</si>
  <si>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</si>
  <si>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</si>
  <si>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</si>
  <si>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</si>
  <si>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</si>
  <si>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</si>
  <si>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</si>
  <si>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</si>
  <si>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</si>
  <si>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</si>
  <si>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</si>
  <si>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</si>
  <si>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</si>
  <si>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</si>
  <si>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</si>
  <si>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Egg</t>
  </si>
  <si>
    <t>Primary</t>
  </si>
  <si>
    <t>Secondary</t>
  </si>
  <si>
    <t>Tertiary</t>
  </si>
  <si>
    <t>Quaternary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</si>
  <si>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</si>
  <si>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</si>
  <si>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</si>
  <si>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</si>
  <si>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</si>
  <si>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</si>
  <si>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</si>
  <si>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</si>
  <si>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</si>
  <si>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</si>
  <si>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</si>
  <si>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</si>
  <si>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</si>
  <si>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</si>
  <si>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</si>
  <si>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</si>
  <si>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</si>
  <si>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</si>
  <si>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</si>
  <si>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</si>
  <si>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</si>
  <si>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</si>
  <si>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</si>
  <si>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</si>
  <si>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</si>
  <si>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</si>
  <si>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</si>
  <si>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</si>
  <si>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</si>
  <si>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</si>
  <si>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</si>
  <si>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</si>
  <si>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</si>
  <si>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</si>
  <si>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</si>
  <si>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</si>
  <si>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</si>
  <si>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</si>
  <si>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</si>
  <si>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</si>
  <si>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</si>
  <si>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</si>
  <si>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</si>
  <si>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</si>
  <si>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</si>
  <si>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</si>
  <si>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</si>
  <si>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</si>
  <si>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</si>
  <si>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</si>
  <si>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</si>
  <si>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</si>
  <si>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</si>
  <si>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</si>
  <si>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</si>
  <si>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</si>
  <si>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</si>
  <si>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</si>
  <si>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</si>
  <si>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</si>
  <si>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</si>
  <si>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</si>
  <si>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</si>
  <si>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</si>
  <si>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</si>
  <si>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</si>
  <si>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</si>
  <si>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</si>
  <si>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</si>
  <si>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</si>
  <si>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</si>
  <si>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</si>
  <si>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</si>
  <si>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</si>
  <si>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</si>
  <si>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</si>
  <si>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</si>
  <si>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</si>
  <si>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</si>
  <si>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</si>
  <si>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</si>
  <si>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</si>
  <si>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</si>
  <si>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</si>
  <si>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</si>
  <si>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</si>
  <si>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</si>
  <si>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</si>
  <si>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</si>
  <si>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</si>
  <si>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</si>
  <si>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</si>
  <si>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</si>
  <si>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</si>
  <si>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</si>
  <si>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</si>
  <si>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</si>
  <si>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</si>
  <si>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</si>
  <si>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</si>
  <si>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</si>
  <si>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</si>
  <si>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</si>
  <si>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</si>
  <si>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</si>
  <si>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</si>
  <si>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</si>
  <si>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</si>
  <si>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</si>
  <si>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</si>
  <si>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</si>
  <si>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</si>
  <si>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</si>
  <si>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</si>
  <si>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</si>
  <si>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</si>
  <si>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</si>
  <si>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</si>
  <si>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</si>
  <si>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</si>
  <si>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</si>
  <si>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</si>
  <si>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</si>
  <si>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</si>
  <si>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</si>
  <si>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</si>
  <si>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</si>
  <si>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</si>
  <si>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</si>
  <si>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</si>
  <si>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</si>
  <si>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</si>
  <si>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</si>
  <si>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</si>
  <si>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</si>
  <si>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</si>
  <si>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</si>
  <si>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</si>
  <si>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</si>
  <si>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</si>
  <si>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</si>
  <si>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</si>
  <si>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</si>
  <si>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</si>
  <si>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</si>
  <si>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</si>
  <si>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</si>
  <si>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</si>
  <si>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</si>
  <si>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</si>
  <si>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</si>
  <si>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</si>
  <si>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</si>
  <si>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</si>
  <si>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</si>
  <si>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</si>
  <si>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</si>
  <si>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</si>
  <si>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</si>
  <si>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</si>
  <si>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</si>
  <si>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</si>
  <si>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</si>
  <si>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</si>
  <si>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</si>
  <si>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</si>
  <si>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</si>
  <si>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</si>
  <si>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</si>
  <si>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</si>
  <si>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</si>
  <si>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</si>
  <si>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</si>
  <si>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</si>
  <si>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</si>
  <si>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</si>
  <si>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</si>
  <si>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</si>
  <si>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</si>
  <si>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</si>
  <si>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</si>
  <si>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</si>
  <si>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</si>
  <si>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</si>
  <si>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</si>
  <si>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</si>
  <si>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</si>
  <si>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</si>
  <si>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</si>
  <si>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</si>
  <si>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</si>
  <si>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</si>
  <si>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</si>
  <si>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</si>
  <si>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</si>
  <si>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</si>
  <si>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</si>
  <si>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</si>
  <si>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</si>
  <si>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</si>
  <si>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</si>
  <si>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</si>
  <si>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</si>
  <si>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</si>
  <si>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</si>
  <si>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</si>
  <si>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</si>
  <si>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</si>
  <si>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</si>
  <si>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</si>
  <si>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</si>
  <si>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</si>
  <si>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</si>
  <si>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</si>
  <si>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</si>
  <si>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</si>
  <si>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</si>
  <si>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</si>
  <si>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</si>
  <si>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</si>
  <si>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</si>
  <si>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</si>
  <si>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</si>
  <si>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</si>
  <si>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</si>
  <si>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</si>
  <si>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</si>
  <si>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</si>
  <si>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</si>
  <si>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</si>
  <si>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</si>
  <si>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</si>
  <si>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</si>
  <si>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</si>
  <si>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</si>
  <si>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</si>
  <si>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</si>
  <si>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</si>
  <si>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</si>
  <si>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</si>
  <si>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</si>
  <si>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</si>
  <si>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</si>
  <si>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</si>
  <si>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</si>
  <si>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</si>
  <si>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</si>
  <si>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</si>
  <si>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</si>
  <si>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</si>
  <si>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</si>
  <si>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</si>
  <si>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</si>
  <si>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</si>
  <si>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</si>
  <si>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</si>
  <si>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</si>
  <si>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</si>
  <si>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</si>
  <si>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</si>
  <si>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</si>
  <si>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</si>
  <si>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</si>
  <si>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</si>
  <si>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</si>
  <si>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</si>
  <si>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</si>
  <si>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</si>
  <si>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</si>
  <si>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</si>
  <si>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</si>
  <si>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</si>
  <si>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</si>
  <si>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</si>
  <si>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</si>
  <si>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</si>
  <si>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</si>
  <si>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</si>
  <si>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</si>
  <si>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</si>
  <si>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</si>
  <si>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</si>
  <si>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</si>
  <si>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</si>
  <si>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</si>
  <si>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</si>
  <si>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</si>
  <si>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</si>
  <si>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</si>
  <si>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</si>
  <si>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</si>
  <si>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</si>
  <si>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</si>
  <si>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</si>
  <si>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</si>
  <si>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</si>
  <si>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</si>
  <si>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</si>
  <si>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</si>
  <si>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</si>
  <si>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</si>
  <si>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</si>
  <si>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</si>
  <si>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</si>
  <si>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</si>
  <si>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</si>
  <si>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</si>
  <si>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</si>
  <si>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</si>
  <si>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</si>
  <si>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</si>
  <si>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</si>
  <si>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</si>
  <si>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</si>
  <si>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</si>
  <si>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</si>
  <si>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</si>
  <si>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</si>
  <si>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</si>
  <si>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</si>
  <si>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</si>
  <si>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</si>
  <si>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</si>
  <si>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</si>
  <si>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</si>
  <si>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</si>
  <si>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</si>
  <si>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</si>
  <si>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</si>
  <si>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</si>
  <si>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</si>
  <si>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</si>
  <si>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</si>
  <si>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</si>
  <si>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</si>
  <si>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</si>
  <si>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</si>
  <si>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</si>
  <si>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</si>
  <si>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</si>
  <si>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</si>
  <si>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</si>
  <si>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</si>
  <si>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</si>
  <si>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</si>
  <si>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</si>
  <si>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</si>
  <si>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</si>
  <si>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</si>
  <si>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</si>
  <si>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</si>
  <si>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</si>
  <si>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</si>
  <si>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</si>
  <si>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</si>
  <si>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</si>
  <si>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</si>
  <si>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</si>
  <si>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</si>
  <si>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</si>
  <si>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</si>
  <si>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</si>
  <si>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</si>
  <si>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</si>
  <si>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</si>
  <si>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</si>
  <si>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</si>
  <si>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</si>
  <si>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</si>
  <si>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</si>
  <si>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</si>
  <si>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</si>
  <si>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</si>
  <si>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</si>
  <si>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</si>
  <si>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</si>
  <si>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</si>
  <si>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</si>
  <si>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</si>
  <si>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</si>
  <si>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</si>
  <si>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</si>
  <si>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</si>
  <si>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</si>
  <si>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</si>
  <si>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</si>
  <si>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</si>
  <si>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</si>
  <si>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</si>
  <si>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</si>
  <si>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</si>
  <si>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</si>
  <si>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</si>
  <si>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</si>
  <si>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</si>
  <si>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</si>
  <si>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</si>
  <si>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</si>
  <si>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</si>
  <si>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</si>
  <si>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</si>
  <si>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</si>
  <si>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</si>
  <si>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</si>
  <si>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</si>
  <si>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</si>
  <si>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</si>
  <si>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</si>
  <si>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</si>
  <si>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</si>
  <si>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</si>
  <si>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</si>
  <si>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</si>
  <si>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</si>
  <si>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</si>
  <si>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</si>
  <si>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</si>
  <si>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</si>
  <si>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</si>
  <si>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</si>
  <si>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</si>
  <si>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</si>
  <si>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</si>
  <si>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</si>
  <si>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</si>
  <si>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</si>
  <si>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</si>
  <si>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</si>
  <si>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</si>
  <si>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</si>
  <si>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</si>
  <si>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</si>
  <si>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</si>
  <si>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</si>
  <si>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</si>
  <si>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</si>
  <si>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</si>
  <si>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</si>
  <si>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</si>
  <si>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</si>
  <si>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</si>
  <si>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</si>
  <si>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</si>
  <si>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</si>
  <si>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</si>
  <si>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</si>
  <si>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</si>
  <si>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</si>
  <si>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</si>
  <si>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</si>
  <si>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</si>
  <si>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</si>
  <si>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</si>
  <si>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</si>
  <si>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</si>
  <si>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</si>
  <si>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</si>
  <si>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</si>
  <si>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</si>
  <si>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</si>
  <si>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</si>
  <si>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</si>
  <si>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</si>
  <si>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</si>
  <si>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</si>
  <si>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</si>
  <si>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</si>
  <si>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</si>
  <si>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</si>
  <si>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</si>
  <si>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</si>
  <si>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</si>
  <si>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</si>
  <si>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</si>
  <si>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</si>
  <si>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</si>
  <si>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</si>
  <si>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</si>
  <si>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</si>
  <si>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</si>
  <si>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</si>
  <si>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</si>
  <si>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</si>
  <si>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</si>
  <si>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</si>
  <si>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</si>
  <si>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</si>
  <si>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</si>
  <si>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</si>
  <si>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</si>
  <si>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</si>
  <si>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</si>
  <si>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</si>
  <si>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</si>
  <si>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</si>
  <si>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</si>
  <si>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</si>
  <si>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</si>
  <si>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</si>
  <si>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</si>
  <si>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</si>
  <si>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</si>
  <si>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</si>
  <si>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</si>
  <si>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</si>
  <si>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</si>
  <si>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</si>
  <si>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</si>
  <si>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</si>
  <si>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</si>
  <si>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</si>
  <si>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</si>
  <si>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</si>
  <si>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</si>
  <si>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</si>
  <si>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</si>
  <si>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</si>
  <si>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</si>
  <si>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</si>
  <si>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</si>
  <si>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</si>
  <si>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</si>
  <si>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</si>
  <si>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</si>
  <si>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</si>
  <si>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</si>
  <si>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</si>
  <si>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</si>
  <si>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</si>
  <si>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</si>
  <si>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</si>
  <si>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</si>
  <si>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</si>
  <si>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</si>
  <si>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</si>
  <si>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</si>
  <si>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</si>
  <si>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</si>
  <si>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</si>
  <si>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</si>
  <si>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</si>
  <si>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</si>
  <si>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</si>
  <si>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</si>
  <si>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</si>
  <si>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</si>
  <si>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</si>
  <si>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</si>
  <si>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</si>
  <si>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</si>
  <si>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</si>
  <si>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</si>
  <si>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</si>
  <si>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</si>
  <si>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</si>
  <si>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</si>
  <si>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</si>
  <si>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</si>
  <si>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</si>
  <si>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</si>
  <si>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</si>
  <si>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</si>
  <si>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</si>
  <si>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</si>
  <si>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</si>
  <si>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</si>
  <si>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</si>
  <si>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</si>
  <si>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</si>
  <si>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</si>
  <si>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</si>
  <si>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</si>
  <si>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</si>
  <si>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</si>
  <si>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</si>
  <si>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</si>
  <si>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</si>
  <si>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</si>
  <si>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</si>
  <si>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</si>
  <si>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</si>
  <si>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</si>
  <si>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</si>
  <si>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</si>
  <si>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</si>
  <si>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</si>
  <si>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</si>
  <si>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</si>
  <si>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</si>
  <si>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</si>
  <si>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</si>
  <si>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</si>
  <si>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</si>
  <si>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</si>
  <si>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</si>
  <si>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</si>
  <si>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</si>
  <si>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</si>
  <si>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</si>
  <si>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</si>
  <si>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</si>
  <si>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</si>
  <si>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</si>
  <si>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</si>
  <si>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</si>
  <si>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</si>
  <si>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</si>
  <si>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</si>
  <si>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</si>
  <si>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</si>
  <si>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</si>
  <si>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</si>
  <si>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</si>
  <si>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</si>
  <si>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</si>
  <si>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</si>
  <si>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</si>
  <si>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</si>
  <si>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</si>
  <si>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</si>
  <si>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</si>
  <si>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</si>
  <si>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</si>
  <si>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</si>
  <si>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</si>
  <si>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</si>
  <si>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</si>
  <si>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</si>
  <si>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</si>
  <si>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</si>
  <si>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</si>
  <si>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</si>
  <si>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</si>
  <si>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</si>
  <si>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</si>
  <si>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</si>
  <si>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</si>
  <si>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</si>
  <si>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</si>
  <si>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</si>
  <si>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</si>
  <si>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</si>
  <si>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</si>
  <si>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</si>
  <si>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</si>
  <si>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</si>
  <si>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</si>
  <si>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</si>
  <si>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</si>
  <si>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</si>
  <si>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</si>
  <si>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</si>
  <si>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</si>
  <si>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</si>
  <si>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</si>
  <si>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</si>
  <si>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</si>
  <si>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</si>
  <si>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</si>
  <si>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</si>
  <si>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</si>
  <si>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</si>
  <si>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</si>
  <si>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</si>
  <si>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</si>
  <si>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</si>
  <si>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</si>
  <si>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</si>
  <si>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</si>
  <si>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</si>
  <si>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</si>
  <si>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</si>
  <si>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</si>
  <si>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</si>
  <si>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</si>
  <si>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</si>
  <si>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</si>
  <si>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</si>
  <si>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</si>
  <si>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</si>
  <si>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</si>
  <si>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</si>
  <si>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</si>
  <si>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</si>
  <si>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</si>
  <si>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</si>
  <si>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</si>
  <si>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</si>
  <si>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</si>
  <si>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</si>
  <si>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</si>
  <si>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</si>
  <si>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</si>
  <si>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</si>
  <si>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</si>
  <si>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</si>
  <si>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</si>
  <si>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</si>
  <si>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</si>
  <si>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</si>
  <si>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</si>
  <si>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</si>
  <si>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</si>
  <si>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</si>
  <si>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</si>
  <si>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</si>
  <si>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</si>
  <si>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</si>
  <si>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</si>
  <si>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</si>
  <si>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</si>
  <si>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</si>
  <si>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</si>
  <si>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</si>
  <si>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</si>
  <si>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</si>
  <si>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</si>
  <si>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</si>
  <si>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</si>
  <si>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</si>
  <si>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</si>
  <si>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</si>
  <si>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</si>
  <si>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</si>
  <si>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</si>
  <si>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</si>
  <si>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</si>
  <si>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</si>
  <si>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</si>
  <si>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</si>
  <si>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</si>
  <si>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</si>
  <si>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</si>
  <si>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</si>
  <si>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</si>
  <si>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</si>
  <si>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</si>
  <si>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</si>
  <si>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</si>
  <si>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</si>
  <si>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</si>
  <si>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</si>
  <si>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</si>
  <si>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</si>
  <si>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</si>
  <si>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</si>
  <si>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</si>
  <si>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</si>
  <si>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</si>
  <si>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</si>
  <si>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</si>
  <si>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</si>
  <si>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</si>
  <si>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</si>
  <si>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</si>
  <si>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</si>
  <si>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</si>
  <si>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</si>
  <si>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</si>
  <si>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</si>
  <si>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</si>
  <si>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</si>
  <si>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</si>
  <si>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</si>
  <si>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</si>
  <si>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</si>
  <si>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</si>
  <si>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</si>
  <si>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</si>
  <si>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</si>
  <si>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</si>
  <si>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</si>
  <si>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</si>
  <si>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</si>
  <si>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</si>
  <si>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</si>
  <si>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</si>
  <si>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</si>
  <si>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</si>
  <si>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</si>
  <si>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</si>
  <si>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</si>
  <si>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</si>
  <si>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</si>
  <si>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</si>
  <si>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</si>
  <si>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</si>
  <si>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</si>
  <si>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</si>
  <si>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</si>
  <si>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</si>
  <si>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</si>
  <si>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</si>
  <si>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</si>
  <si>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</si>
  <si>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</si>
  <si>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</si>
  <si>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</si>
  <si>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</si>
  <si>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</si>
  <si>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</si>
  <si>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</si>
  <si>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</si>
  <si>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</si>
  <si>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</si>
  <si>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</si>
  <si>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</si>
  <si>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</si>
  <si>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push {r3, r8, lr}</t>
  </si>
  <si>
    <t>ldrh r3, [r8]</t>
  </si>
  <si>
    <t>000FCA00</t>
  </si>
  <si>
    <t>next row</t>
  </si>
  <si>
    <t>if so load byte of forme</t>
  </si>
  <si>
    <t>cmpeq r1, r3</t>
  </si>
  <si>
    <t>and check forme</t>
  </si>
  <si>
    <t>if either failed, next loop</t>
  </si>
  <si>
    <t>cmp r3, 0x0</t>
  </si>
  <si>
    <t>check if species loaded is 0</t>
  </si>
  <si>
    <t>if so, return false</t>
  </si>
  <si>
    <t>otherwise check species</t>
  </si>
  <si>
    <t>loads byte containing MMN to r0</t>
  </si>
  <si>
    <t>lsr r1, r2, 0x2</t>
  </si>
  <si>
    <t>divide r2 by 4, store in r1 (each 4 types is 1 byte)</t>
  </si>
  <si>
    <t>and r2, r2, 0x3</t>
  </si>
  <si>
    <t>r1 now is offset to byte containing move multiplier nibble</t>
  </si>
  <si>
    <t>ldrb r0, [r8, r1]</t>
  </si>
  <si>
    <t>lsl r2, 0x1</t>
  </si>
  <si>
    <t xml:space="preserve">r2%4 in (0,1,2,3), </t>
  </si>
  <si>
    <t>r2 in (0,2,4,6)</t>
  </si>
  <si>
    <t>move r0 r2 bits right, so the desired bits are now the two rightmost ones</t>
  </si>
  <si>
    <t>and r0, r0, 0x3</t>
  </si>
  <si>
    <t>loads value at r1 to r1, this is the multiplier (numerator over 4096)</t>
  </si>
  <si>
    <t>branch to return</t>
  </si>
  <si>
    <t>000BBA10</t>
  </si>
  <si>
    <t>07002DE9</t>
  </si>
  <si>
    <t>FF2000E2</t>
  </si>
  <si>
    <t>0300BDE8</t>
  </si>
  <si>
    <t>010050E3</t>
  </si>
  <si>
    <t>04209DE4</t>
  </si>
  <si>
    <t>00F020E3</t>
  </si>
  <si>
    <t>ldrb r1, [r0, #0x239]</t>
  </si>
  <si>
    <t>3912D0E5</t>
  </si>
  <si>
    <t>E90301EB</t>
  </si>
  <si>
    <t>33130000</t>
  </si>
  <si>
    <t>08412DE9</t>
  </si>
  <si>
    <t>B030D8E1</t>
  </si>
  <si>
    <t>000053E3</t>
  </si>
  <si>
    <t>030050E1</t>
  </si>
  <si>
    <t>03005101</t>
  </si>
  <si>
    <t>2211A0E1</t>
  </si>
  <si>
    <t>0100D8E7</t>
  </si>
  <si>
    <t>032002E2</t>
  </si>
  <si>
    <t>8220A0E1</t>
  </si>
  <si>
    <t>3002A0E1</t>
  </si>
  <si>
    <t>030000E2</t>
  </si>
  <si>
    <t>020000EA</t>
  </si>
  <si>
    <t>0000A0E3</t>
  </si>
  <si>
    <t>0841BDE8</t>
  </si>
  <si>
    <t>1EFF2FE1</t>
  </si>
  <si>
    <t>mov r0, 0x1</t>
  </si>
  <si>
    <t>set r0 to 1 for return TRUE</t>
  </si>
  <si>
    <t>0100A0E3</t>
  </si>
  <si>
    <t>FDFFFFEA</t>
  </si>
  <si>
    <t>bl #0x87b58</t>
  </si>
  <si>
    <t>bne #0xbba74</t>
  </si>
  <si>
    <t>bl #0x92298</t>
  </si>
  <si>
    <t>b #0x83108</t>
  </si>
  <si>
    <t>b #0x60d6c</t>
  </si>
  <si>
    <t>4230FFEB</t>
  </si>
  <si>
    <t>A51DFFEA</t>
  </si>
  <si>
    <t>1000001A</t>
  </si>
  <si>
    <t>0200001A</t>
  </si>
  <si>
    <t>load species to r3</t>
  </si>
  <si>
    <t>ldrbeq r3, [r8, 0x2]</t>
  </si>
  <si>
    <t>add r1, r1, 0x3</t>
  </si>
  <si>
    <t>0230D805</t>
  </si>
  <si>
    <t>031081E2</t>
  </si>
  <si>
    <t>r0</t>
  </si>
  <si>
    <t>r1</t>
  </si>
  <si>
    <t>r2</t>
  </si>
  <si>
    <t>add r8, r8, 0x8</t>
  </si>
  <si>
    <t>088088E2</t>
  </si>
  <si>
    <t>lsr r0, r0, r2</t>
  </si>
  <si>
    <t>δ</t>
  </si>
  <si>
    <t>Mega</t>
  </si>
  <si>
    <t>Mega δ</t>
  </si>
  <si>
    <t>Forme</t>
  </si>
  <si>
    <t>bl #0x6b91c</t>
  </si>
  <si>
    <t>bne #0xaa664</t>
  </si>
  <si>
    <t>bl #0x544a0</t>
  </si>
  <si>
    <t>mov r0, #0x1b</t>
  </si>
  <si>
    <t>cmp r0, #2</t>
  </si>
  <si>
    <t>mov r1, #0x1800</t>
  </si>
  <si>
    <t>mov r0, #0x36</t>
  </si>
  <si>
    <t>b #0x4ce84</t>
  </si>
  <si>
    <t>000AA608</t>
  </si>
  <si>
    <t>1B00A0E3</t>
  </si>
  <si>
    <t>020050E3</t>
  </si>
  <si>
    <t>061BA0E3</t>
  </si>
  <si>
    <t>3600A0E3</t>
  </si>
  <si>
    <t>BF04FFEB</t>
  </si>
  <si>
    <t>0F00001A</t>
  </si>
  <si>
    <t>9BA7FEEB</t>
  </si>
  <si>
    <t>0700001A</t>
  </si>
  <si>
    <t>B304FFEB</t>
  </si>
  <si>
    <t>078AFEEA</t>
  </si>
  <si>
    <t>mov r0, #4</t>
  </si>
  <si>
    <t>bl #0x71668</t>
  </si>
  <si>
    <t>bne #0xb43c4</t>
  </si>
  <si>
    <t>bl #0x58c4c</t>
  </si>
  <si>
    <t>b #0x50dc0</t>
  </si>
  <si>
    <t>0400A0E3</t>
  </si>
  <si>
    <t>BAF4FEEB</t>
  </si>
  <si>
    <t>2E92FEEB</t>
  </si>
  <si>
    <t>AEF4FEEB</t>
  </si>
  <si>
    <t>7E72FEEA</t>
  </si>
  <si>
    <t>000B4368</t>
  </si>
  <si>
    <t>XY</t>
  </si>
  <si>
    <t>ORAS</t>
  </si>
  <si>
    <t>bne #0xb389c</t>
  </si>
  <si>
    <t>84F7FEEB</t>
  </si>
  <si>
    <t>F894FEEB</t>
  </si>
  <si>
    <t>78F7FEEB</t>
  </si>
  <si>
    <t>4875FEEA</t>
  </si>
  <si>
    <t>000B3840</t>
  </si>
  <si>
    <t>bne #0xab0d0</t>
  </si>
  <si>
    <t>000AB074</t>
  </si>
  <si>
    <t>2402FFEB</t>
  </si>
  <si>
    <t>00A5FEEB</t>
  </si>
  <si>
    <t>1802FFEB</t>
  </si>
  <si>
    <t>6C87FEEA</t>
  </si>
  <si>
    <t>00141F00</t>
  </si>
  <si>
    <t>andeq r0, r0, r0</t>
  </si>
  <si>
    <t>get address of table</t>
  </si>
  <si>
    <t>lsl r0, r0, 0x1</t>
  </si>
  <si>
    <t>mask again. Now have (0,1,2,3) for 1st, 2nd, 3rd, 4th. Need to mutiply by 2 to get right offset</t>
  </si>
  <si>
    <t>double, each entry is 2 bytes, so each additional thing goes 2 bytes</t>
  </si>
  <si>
    <t>ldrh r1, [r1, r0]</t>
  </si>
  <si>
    <t>00000000</t>
  </si>
  <si>
    <t>teqne r3, #0, #8</t>
  </si>
  <si>
    <t>smullne r1, ip, sb, r1</t>
  </si>
  <si>
    <t>5C809FE5</t>
  </si>
  <si>
    <t>1100000A</t>
  </si>
  <si>
    <t>0B00001A</t>
  </si>
  <si>
    <t>8000A0E1</t>
  </si>
  <si>
    <t>24108FE2</t>
  </si>
  <si>
    <t>B01091E1</t>
  </si>
  <si>
    <t>EAFFFFEA</t>
  </si>
  <si>
    <t>00043313</t>
  </si>
  <si>
    <t>9911CC10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</si>
</sst>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70C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7474"/>
        <bgColor indexed="64"/>
      </patternFill>
    </fill>
  </fills>
  <borders count="13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1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shrinkToFit="1"/>
    </xf>
    <xf numFmtId="0" fontId="0" fillId="0" borderId="6" xfId="0" applyBorder="1" applyAlignment="1">
      <alignment horizontal="right"/>
    </xf>
    <xf numFmtId="0" fontId="1" fillId="0" borderId="7" xfId="0" applyFont="1" applyBorder="1"/>
    <xf numFmtId="0" fontId="0" fillId="0" borderId="8" xfId="0" applyBorder="1" applyAlignment="1">
      <alignment shrinkToFit="1"/>
    </xf>
    <xf numFmtId="0" fontId="0" fillId="0" borderId="9" xfId="0" applyBorder="1" applyAlignment="1">
      <alignment horizontal="right"/>
    </xf>
    <xf numFmtId="0" fontId="1" fillId="0" borderId="5" xfId="0" applyFont="1" applyBorder="1"/>
    <xf numFmtId="0" fontId="1" fillId="0" borderId="6" xfId="0" applyFont="1" applyBorder="1"/>
    <xf numFmtId="0" fontId="1" fillId="0" borderId="10" xfId="0" applyFont="1" applyBorder="1"/>
    <xf numFmtId="0" fontId="0" fillId="0" borderId="11" xfId="0" applyBorder="1" applyAlignment="1">
      <alignment shrinkToFit="1"/>
    </xf>
    <xf numFmtId="0" fontId="0" fillId="0" borderId="12" xfId="0" applyBorder="1" applyAlignment="1">
      <alignment horizontal="right"/>
    </xf>
    <xf numFmtId="0" fontId="0" fillId="2" borderId="0" xfId="0" applyFill="1"/>
    <xf numFmtId="0" fontId="0" fillId="2" borderId="0" xfId="0" quotePrefix="1" applyFill="1"/>
    <xf numFmtId="0" fontId="2" fillId="3" borderId="0" xfId="0" applyFont="1" applyFill="1"/>
    <xf numFmtId="0" fontId="0" fillId="4" borderId="0" xfId="0" applyFill="1"/>
    <xf numFmtId="0" fontId="0" fillId="4" borderId="0" xfId="0" quotePrefix="1" applyFill="1"/>
    <xf numFmtId="0" fontId="0" fillId="3" borderId="0" xfId="0" applyFill="1"/>
    <xf numFmtId="0" fontId="3" fillId="2" borderId="0" xfId="0" applyFont="1" applyFill="1"/>
    <xf numFmtId="0" fontId="3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31E4B-3830-4323-AD27-09A246955145}">
  <dimension ref="A1:BA9"/>
  <sheetViews>
    <sheetView workbookViewId="0">
      <pane ySplit="1" topLeftCell="A2" activePane="bottomLeft" state="frozen"/>
      <selection pane="bottomLeft" activeCell="C11" sqref="C11:H18"/>
    </sheetView>
  </sheetViews>
  <sheetFormatPr defaultRowHeight="14.6" x14ac:dyDescent="0.4"/>
  <cols>
    <col min="1" max="1" width="5.4609375" bestFit="1" customWidth="1"/>
    <col min="2" max="2" width="5.4609375" customWidth="1"/>
    <col min="3" max="3" width="7" bestFit="1" customWidth="1"/>
    <col min="4" max="4" width="8.921875" bestFit="1" customWidth="1"/>
    <col min="5" max="6" width="9.3828125" bestFit="1" customWidth="1"/>
    <col min="7" max="7" width="8.921875" bestFit="1" customWidth="1"/>
    <col min="8" max="11" width="9.3828125" bestFit="1" customWidth="1"/>
    <col min="12" max="12" width="8.921875" bestFit="1" customWidth="1"/>
    <col min="13" max="16" width="9.3828125" bestFit="1" customWidth="1"/>
    <col min="17" max="17" width="8.921875" bestFit="1" customWidth="1"/>
    <col min="18" max="18" width="9.3828125" bestFit="1" customWidth="1"/>
    <col min="19" max="19" width="8.921875" bestFit="1" customWidth="1"/>
    <col min="20" max="20" width="9.3828125" bestFit="1" customWidth="1"/>
    <col min="21" max="21" width="8.921875" bestFit="1" customWidth="1"/>
    <col min="22" max="22" width="8.921875" customWidth="1"/>
    <col min="24" max="51" width="9.07421875" hidden="1" customWidth="1"/>
    <col min="52" max="52" width="30.23046875" customWidth="1"/>
    <col min="53" max="53" width="2.69140625" bestFit="1" customWidth="1"/>
  </cols>
  <sheetData>
    <row r="1" spans="1:53" x14ac:dyDescent="0.4">
      <c r="A1" s="4" t="s">
        <v>30</v>
      </c>
      <c r="B1" s="4"/>
      <c r="C1" s="4" t="s">
        <v>882</v>
      </c>
      <c r="D1" s="4" t="s">
        <v>883</v>
      </c>
      <c r="E1" s="4" t="s">
        <v>884</v>
      </c>
      <c r="F1" s="4" t="s">
        <v>885</v>
      </c>
      <c r="G1" s="4" t="s">
        <v>886</v>
      </c>
      <c r="H1" s="4" t="s">
        <v>887</v>
      </c>
      <c r="I1" s="4" t="s">
        <v>888</v>
      </c>
      <c r="J1" s="4" t="s">
        <v>889</v>
      </c>
      <c r="K1" s="4" t="s">
        <v>890</v>
      </c>
      <c r="L1" s="4" t="s">
        <v>891</v>
      </c>
      <c r="M1" s="4" t="s">
        <v>892</v>
      </c>
      <c r="N1" s="4" t="s">
        <v>893</v>
      </c>
      <c r="O1" s="4" t="s">
        <v>894</v>
      </c>
      <c r="P1" s="4" t="s">
        <v>895</v>
      </c>
      <c r="Q1" s="4" t="s">
        <v>896</v>
      </c>
      <c r="R1" s="4" t="s">
        <v>897</v>
      </c>
      <c r="S1" s="4" t="s">
        <v>898</v>
      </c>
      <c r="T1" s="4" t="s">
        <v>899</v>
      </c>
      <c r="U1" s="4" t="s">
        <v>900</v>
      </c>
    </row>
    <row r="2" spans="1:53" x14ac:dyDescent="0.4">
      <c r="A2" s="4" t="s">
        <v>403</v>
      </c>
      <c r="B2" t="str">
        <f>_xlfn.XLOOKUP(A2,'Table of IDs'!B:B,'Table of IDs'!C:C)</f>
        <v>7C01</v>
      </c>
      <c r="C2">
        <v>0</v>
      </c>
      <c r="D2">
        <v>3</v>
      </c>
      <c r="E2">
        <v>3</v>
      </c>
      <c r="F2">
        <v>3</v>
      </c>
      <c r="G2">
        <v>1</v>
      </c>
      <c r="H2">
        <v>3</v>
      </c>
      <c r="I2">
        <v>3</v>
      </c>
      <c r="J2">
        <v>2</v>
      </c>
      <c r="K2">
        <v>1</v>
      </c>
      <c r="L2">
        <v>2</v>
      </c>
      <c r="M2">
        <v>3</v>
      </c>
      <c r="N2">
        <v>3</v>
      </c>
      <c r="O2">
        <v>3</v>
      </c>
      <c r="P2">
        <v>3</v>
      </c>
      <c r="Q2">
        <v>0</v>
      </c>
      <c r="R2">
        <v>1</v>
      </c>
      <c r="S2">
        <v>0</v>
      </c>
      <c r="T2">
        <v>3</v>
      </c>
      <c r="U2">
        <v>2</v>
      </c>
      <c r="X2" t="str">
        <f t="shared" ref="X2:AO2" si="0">DEC2BIN(D2,2)</f>
        <v>11</v>
      </c>
      <c r="Y2" t="str">
        <f t="shared" si="0"/>
        <v>11</v>
      </c>
      <c r="Z2" t="str">
        <f t="shared" si="0"/>
        <v>11</v>
      </c>
      <c r="AA2" t="str">
        <f t="shared" si="0"/>
        <v>01</v>
      </c>
      <c r="AB2" t="str">
        <f t="shared" si="0"/>
        <v>11</v>
      </c>
      <c r="AC2" t="str">
        <f t="shared" si="0"/>
        <v>11</v>
      </c>
      <c r="AD2" t="str">
        <f t="shared" si="0"/>
        <v>10</v>
      </c>
      <c r="AE2" t="str">
        <f t="shared" si="0"/>
        <v>01</v>
      </c>
      <c r="AF2" t="str">
        <f t="shared" si="0"/>
        <v>10</v>
      </c>
      <c r="AG2" t="str">
        <f t="shared" si="0"/>
        <v>11</v>
      </c>
      <c r="AH2" t="str">
        <f t="shared" si="0"/>
        <v>11</v>
      </c>
      <c r="AI2" t="str">
        <f t="shared" si="0"/>
        <v>11</v>
      </c>
      <c r="AJ2" t="str">
        <f t="shared" si="0"/>
        <v>11</v>
      </c>
      <c r="AK2" t="str">
        <f t="shared" si="0"/>
        <v>00</v>
      </c>
      <c r="AL2" t="str">
        <f t="shared" si="0"/>
        <v>01</v>
      </c>
      <c r="AM2" t="str">
        <f t="shared" si="0"/>
        <v>00</v>
      </c>
      <c r="AN2" t="str">
        <f t="shared" si="0"/>
        <v>11</v>
      </c>
      <c r="AO2" t="str">
        <f t="shared" si="0"/>
        <v>10</v>
      </c>
      <c r="AP2" t="str">
        <f>_xlfn.CONCAT(AA2,Z2,Y2,X2)</f>
        <v>01111111</v>
      </c>
      <c r="AQ2" t="str">
        <f>_xlfn.CONCAT(AE2,AD2,AC2,AB2)</f>
        <v>01101111</v>
      </c>
      <c r="AR2" t="str">
        <f>_xlfn.CONCAT(AI2,AH2,AG2,AF2)</f>
        <v>11111110</v>
      </c>
      <c r="AS2" t="str">
        <f>_xlfn.CONCAT(AM2,AL2,AK2,AJ2)</f>
        <v>00010011</v>
      </c>
      <c r="AT2" t="str">
        <f>_xlfn.CONCAT(AO2,AN2)</f>
        <v>1011</v>
      </c>
      <c r="AU2" t="str">
        <f>BIN2HEX(AP2,2)</f>
        <v>7F</v>
      </c>
      <c r="AV2" t="str">
        <f>BIN2HEX(AQ2,2)</f>
        <v>6F</v>
      </c>
      <c r="AW2" t="str">
        <f>BIN2HEX(AR2,2)</f>
        <v>FE</v>
      </c>
      <c r="AX2" t="str">
        <f>BIN2HEX(AS2,2)</f>
        <v>13</v>
      </c>
      <c r="AY2" t="str">
        <f>BIN2HEX(AT2)</f>
        <v>B</v>
      </c>
      <c r="AZ2" t="str">
        <f>_xlfn.CONCAT(B2,DEC2HEX(C2,2),AU2:AY2,"0")</f>
        <v>7C01007F6FFE13B0</v>
      </c>
      <c r="BA2">
        <f>LEN(AZ2)/2</f>
        <v>8</v>
      </c>
    </row>
    <row r="3" spans="1:53" x14ac:dyDescent="0.4">
      <c r="A3" s="4" t="s">
        <v>403</v>
      </c>
      <c r="B3" t="str">
        <f>_xlfn.XLOOKUP(A3,'Table of IDs'!B:B,'Table of IDs'!C:C)</f>
        <v>7C01</v>
      </c>
      <c r="C3">
        <v>1</v>
      </c>
      <c r="D3">
        <v>3</v>
      </c>
      <c r="E3">
        <v>2</v>
      </c>
      <c r="F3">
        <v>3</v>
      </c>
      <c r="G3">
        <v>2</v>
      </c>
      <c r="H3">
        <v>3</v>
      </c>
      <c r="I3">
        <v>3</v>
      </c>
      <c r="J3">
        <v>2</v>
      </c>
      <c r="K3">
        <v>0</v>
      </c>
      <c r="L3">
        <v>2</v>
      </c>
      <c r="M3">
        <v>2</v>
      </c>
      <c r="N3">
        <v>3</v>
      </c>
      <c r="O3">
        <v>2</v>
      </c>
      <c r="P3">
        <v>3</v>
      </c>
      <c r="Q3">
        <v>1</v>
      </c>
      <c r="R3">
        <v>0</v>
      </c>
      <c r="S3">
        <v>1</v>
      </c>
      <c r="T3">
        <v>3</v>
      </c>
      <c r="U3">
        <v>2</v>
      </c>
      <c r="X3" t="str">
        <f t="shared" ref="X3:X9" si="1">DEC2BIN(D3,2)</f>
        <v>11</v>
      </c>
      <c r="Y3" t="str">
        <f t="shared" ref="Y3:Y9" si="2">DEC2BIN(E3,2)</f>
        <v>10</v>
      </c>
      <c r="Z3" t="str">
        <f t="shared" ref="Z3:Z9" si="3">DEC2BIN(F3,2)</f>
        <v>11</v>
      </c>
      <c r="AA3" t="str">
        <f t="shared" ref="AA3:AA9" si="4">DEC2BIN(G3,2)</f>
        <v>10</v>
      </c>
      <c r="AB3" t="str">
        <f t="shared" ref="AB3:AB9" si="5">DEC2BIN(H3,2)</f>
        <v>11</v>
      </c>
      <c r="AC3" t="str">
        <f t="shared" ref="AC3:AC9" si="6">DEC2BIN(I3,2)</f>
        <v>11</v>
      </c>
      <c r="AD3" t="str">
        <f t="shared" ref="AD3:AD9" si="7">DEC2BIN(J3,2)</f>
        <v>10</v>
      </c>
      <c r="AE3" t="str">
        <f t="shared" ref="AE3:AE9" si="8">DEC2BIN(K3,2)</f>
        <v>00</v>
      </c>
      <c r="AF3" t="str">
        <f t="shared" ref="AF3:AF9" si="9">DEC2BIN(L3,2)</f>
        <v>10</v>
      </c>
      <c r="AG3" t="str">
        <f t="shared" ref="AG3:AG9" si="10">DEC2BIN(M3,2)</f>
        <v>10</v>
      </c>
      <c r="AH3" t="str">
        <f t="shared" ref="AH3:AH9" si="11">DEC2BIN(N3,2)</f>
        <v>11</v>
      </c>
      <c r="AI3" t="str">
        <f t="shared" ref="AI3:AI9" si="12">DEC2BIN(O3,2)</f>
        <v>10</v>
      </c>
      <c r="AJ3" t="str">
        <f t="shared" ref="AJ3:AJ9" si="13">DEC2BIN(P3,2)</f>
        <v>11</v>
      </c>
      <c r="AK3" t="str">
        <f t="shared" ref="AK3:AK9" si="14">DEC2BIN(Q3,2)</f>
        <v>01</v>
      </c>
      <c r="AL3" t="str">
        <f t="shared" ref="AL3:AL9" si="15">DEC2BIN(R3,2)</f>
        <v>00</v>
      </c>
      <c r="AM3" t="str">
        <f t="shared" ref="AM3:AM9" si="16">DEC2BIN(S3,2)</f>
        <v>01</v>
      </c>
      <c r="AN3" t="str">
        <f t="shared" ref="AN3:AN9" si="17">DEC2BIN(T3,2)</f>
        <v>11</v>
      </c>
      <c r="AO3" t="str">
        <f t="shared" ref="AO3:AO9" si="18">DEC2BIN(U3,2)</f>
        <v>10</v>
      </c>
      <c r="AP3" t="str">
        <f t="shared" ref="AP3:AP9" si="19">_xlfn.CONCAT(AA3,Z3,Y3,X3)</f>
        <v>10111011</v>
      </c>
      <c r="AQ3" t="str">
        <f t="shared" ref="AQ3:AQ9" si="20">_xlfn.CONCAT(AE3,AD3,AC3,AB3)</f>
        <v>00101111</v>
      </c>
      <c r="AR3" t="str">
        <f t="shared" ref="AR3:AR9" si="21">_xlfn.CONCAT(AI3,AH3,AG3,AF3)</f>
        <v>10111010</v>
      </c>
      <c r="AS3" t="str">
        <f t="shared" ref="AS3:AS9" si="22">_xlfn.CONCAT(AM3,AL3,AK3,AJ3)</f>
        <v>01000111</v>
      </c>
      <c r="AT3" t="str">
        <f t="shared" ref="AT3:AT9" si="23">_xlfn.CONCAT(AO3,AN3)</f>
        <v>1011</v>
      </c>
      <c r="AU3" t="str">
        <f t="shared" ref="AU3:AU9" si="24">BIN2HEX(AP3,2)</f>
        <v>BB</v>
      </c>
      <c r="AV3" t="str">
        <f t="shared" ref="AV3:AV9" si="25">BIN2HEX(AQ3,2)</f>
        <v>2F</v>
      </c>
      <c r="AW3" t="str">
        <f t="shared" ref="AW3:AW9" si="26">BIN2HEX(AR3,2)</f>
        <v>BA</v>
      </c>
      <c r="AX3" t="str">
        <f t="shared" ref="AX3:AX9" si="27">BIN2HEX(AS3,2)</f>
        <v>47</v>
      </c>
      <c r="AY3" t="str">
        <f t="shared" ref="AY3:AY9" si="28">BIN2HEX(AT3)</f>
        <v>B</v>
      </c>
      <c r="AZ3" t="str">
        <f t="shared" ref="AZ3:AZ9" si="29">_xlfn.CONCAT(B3,DEC2HEX(C3,2),AU3:AY3,"0")</f>
        <v>7C0101BB2FBA47B0</v>
      </c>
      <c r="BA3">
        <f t="shared" ref="BA3:BA9" si="30">LEN(AZ3)/2</f>
        <v>8</v>
      </c>
    </row>
    <row r="4" spans="1:53" x14ac:dyDescent="0.4">
      <c r="A4" s="4" t="s">
        <v>403</v>
      </c>
      <c r="B4" t="str">
        <f>_xlfn.XLOOKUP(A4,'Table of IDs'!B:B,'Table of IDs'!C:C)</f>
        <v>7C01</v>
      </c>
      <c r="C4">
        <v>2</v>
      </c>
      <c r="D4">
        <v>3</v>
      </c>
      <c r="E4">
        <v>3</v>
      </c>
      <c r="F4">
        <v>3</v>
      </c>
      <c r="G4">
        <v>1</v>
      </c>
      <c r="H4">
        <v>3</v>
      </c>
      <c r="I4">
        <v>3</v>
      </c>
      <c r="J4">
        <v>2</v>
      </c>
      <c r="K4">
        <v>1</v>
      </c>
      <c r="L4">
        <v>2</v>
      </c>
      <c r="M4">
        <v>3</v>
      </c>
      <c r="N4">
        <v>3</v>
      </c>
      <c r="O4">
        <v>3</v>
      </c>
      <c r="P4">
        <v>3</v>
      </c>
      <c r="Q4">
        <v>0</v>
      </c>
      <c r="R4">
        <v>1</v>
      </c>
      <c r="S4">
        <v>0</v>
      </c>
      <c r="T4">
        <v>3</v>
      </c>
      <c r="U4">
        <v>2</v>
      </c>
      <c r="X4" t="str">
        <f t="shared" si="1"/>
        <v>11</v>
      </c>
      <c r="Y4" t="str">
        <f t="shared" si="2"/>
        <v>11</v>
      </c>
      <c r="Z4" t="str">
        <f t="shared" si="3"/>
        <v>11</v>
      </c>
      <c r="AA4" t="str">
        <f t="shared" si="4"/>
        <v>01</v>
      </c>
      <c r="AB4" t="str">
        <f t="shared" si="5"/>
        <v>11</v>
      </c>
      <c r="AC4" t="str">
        <f t="shared" si="6"/>
        <v>11</v>
      </c>
      <c r="AD4" t="str">
        <f t="shared" si="7"/>
        <v>10</v>
      </c>
      <c r="AE4" t="str">
        <f t="shared" si="8"/>
        <v>01</v>
      </c>
      <c r="AF4" t="str">
        <f t="shared" si="9"/>
        <v>10</v>
      </c>
      <c r="AG4" t="str">
        <f t="shared" si="10"/>
        <v>11</v>
      </c>
      <c r="AH4" t="str">
        <f t="shared" si="11"/>
        <v>11</v>
      </c>
      <c r="AI4" t="str">
        <f t="shared" si="12"/>
        <v>11</v>
      </c>
      <c r="AJ4" t="str">
        <f t="shared" si="13"/>
        <v>11</v>
      </c>
      <c r="AK4" t="str">
        <f t="shared" si="14"/>
        <v>00</v>
      </c>
      <c r="AL4" t="str">
        <f t="shared" si="15"/>
        <v>01</v>
      </c>
      <c r="AM4" t="str">
        <f t="shared" si="16"/>
        <v>00</v>
      </c>
      <c r="AN4" t="str">
        <f t="shared" si="17"/>
        <v>11</v>
      </c>
      <c r="AO4" t="str">
        <f t="shared" si="18"/>
        <v>10</v>
      </c>
      <c r="AP4" t="str">
        <f t="shared" si="19"/>
        <v>01111111</v>
      </c>
      <c r="AQ4" t="str">
        <f t="shared" si="20"/>
        <v>01101111</v>
      </c>
      <c r="AR4" t="str">
        <f t="shared" si="21"/>
        <v>11111110</v>
      </c>
      <c r="AS4" t="str">
        <f t="shared" si="22"/>
        <v>00010011</v>
      </c>
      <c r="AT4" t="str">
        <f t="shared" si="23"/>
        <v>1011</v>
      </c>
      <c r="AU4" t="str">
        <f t="shared" si="24"/>
        <v>7F</v>
      </c>
      <c r="AV4" t="str">
        <f t="shared" si="25"/>
        <v>6F</v>
      </c>
      <c r="AW4" t="str">
        <f t="shared" si="26"/>
        <v>FE</v>
      </c>
      <c r="AX4" t="str">
        <f t="shared" si="27"/>
        <v>13</v>
      </c>
      <c r="AY4" t="str">
        <f t="shared" si="28"/>
        <v>B</v>
      </c>
      <c r="AZ4" t="str">
        <f t="shared" si="29"/>
        <v>7C01027F6FFE13B0</v>
      </c>
      <c r="BA4">
        <f t="shared" si="30"/>
        <v>8</v>
      </c>
    </row>
    <row r="5" spans="1:53" x14ac:dyDescent="0.4">
      <c r="A5" s="4" t="s">
        <v>403</v>
      </c>
      <c r="B5" t="str">
        <f>_xlfn.XLOOKUP(A5,'Table of IDs'!B:B,'Table of IDs'!C:C)</f>
        <v>7C01</v>
      </c>
      <c r="C5">
        <v>3</v>
      </c>
      <c r="D5">
        <v>3</v>
      </c>
      <c r="E5">
        <v>2</v>
      </c>
      <c r="F5">
        <v>3</v>
      </c>
      <c r="G5">
        <v>2</v>
      </c>
      <c r="H5">
        <v>3</v>
      </c>
      <c r="I5">
        <v>3</v>
      </c>
      <c r="J5">
        <v>2</v>
      </c>
      <c r="K5">
        <v>0</v>
      </c>
      <c r="L5">
        <v>2</v>
      </c>
      <c r="M5">
        <v>2</v>
      </c>
      <c r="N5">
        <v>3</v>
      </c>
      <c r="O5">
        <v>2</v>
      </c>
      <c r="P5">
        <v>3</v>
      </c>
      <c r="Q5">
        <v>1</v>
      </c>
      <c r="R5">
        <v>0</v>
      </c>
      <c r="S5">
        <v>1</v>
      </c>
      <c r="T5">
        <v>3</v>
      </c>
      <c r="U5">
        <v>2</v>
      </c>
      <c r="X5" t="str">
        <f t="shared" si="1"/>
        <v>11</v>
      </c>
      <c r="Y5" t="str">
        <f t="shared" si="2"/>
        <v>10</v>
      </c>
      <c r="Z5" t="str">
        <f t="shared" si="3"/>
        <v>11</v>
      </c>
      <c r="AA5" t="str">
        <f t="shared" si="4"/>
        <v>10</v>
      </c>
      <c r="AB5" t="str">
        <f t="shared" si="5"/>
        <v>11</v>
      </c>
      <c r="AC5" t="str">
        <f t="shared" si="6"/>
        <v>11</v>
      </c>
      <c r="AD5" t="str">
        <f t="shared" si="7"/>
        <v>10</v>
      </c>
      <c r="AE5" t="str">
        <f t="shared" si="8"/>
        <v>00</v>
      </c>
      <c r="AF5" t="str">
        <f t="shared" si="9"/>
        <v>10</v>
      </c>
      <c r="AG5" t="str">
        <f t="shared" si="10"/>
        <v>10</v>
      </c>
      <c r="AH5" t="str">
        <f t="shared" si="11"/>
        <v>11</v>
      </c>
      <c r="AI5" t="str">
        <f t="shared" si="12"/>
        <v>10</v>
      </c>
      <c r="AJ5" t="str">
        <f t="shared" si="13"/>
        <v>11</v>
      </c>
      <c r="AK5" t="str">
        <f t="shared" si="14"/>
        <v>01</v>
      </c>
      <c r="AL5" t="str">
        <f t="shared" si="15"/>
        <v>00</v>
      </c>
      <c r="AM5" t="str">
        <f t="shared" si="16"/>
        <v>01</v>
      </c>
      <c r="AN5" t="str">
        <f t="shared" si="17"/>
        <v>11</v>
      </c>
      <c r="AO5" t="str">
        <f t="shared" si="18"/>
        <v>10</v>
      </c>
      <c r="AP5" t="str">
        <f t="shared" si="19"/>
        <v>10111011</v>
      </c>
      <c r="AQ5" t="str">
        <f t="shared" si="20"/>
        <v>00101111</v>
      </c>
      <c r="AR5" t="str">
        <f t="shared" si="21"/>
        <v>10111010</v>
      </c>
      <c r="AS5" t="str">
        <f t="shared" si="22"/>
        <v>01000111</v>
      </c>
      <c r="AT5" t="str">
        <f t="shared" si="23"/>
        <v>1011</v>
      </c>
      <c r="AU5" t="str">
        <f t="shared" si="24"/>
        <v>BB</v>
      </c>
      <c r="AV5" t="str">
        <f t="shared" si="25"/>
        <v>2F</v>
      </c>
      <c r="AW5" t="str">
        <f t="shared" si="26"/>
        <v>BA</v>
      </c>
      <c r="AX5" t="str">
        <f t="shared" si="27"/>
        <v>47</v>
      </c>
      <c r="AY5" t="str">
        <f t="shared" si="28"/>
        <v>B</v>
      </c>
      <c r="AZ5" t="str">
        <f t="shared" si="29"/>
        <v>7C0103BB2FBA47B0</v>
      </c>
      <c r="BA5">
        <f t="shared" si="30"/>
        <v>8</v>
      </c>
    </row>
    <row r="6" spans="1:53" x14ac:dyDescent="0.4">
      <c r="A6" s="4" t="s">
        <v>404</v>
      </c>
      <c r="B6" t="str">
        <f>_xlfn.XLOOKUP(A6,'Table of IDs'!B:B,'Table of IDs'!C:C)</f>
        <v>7D01</v>
      </c>
      <c r="C6">
        <v>0</v>
      </c>
      <c r="D6">
        <v>2</v>
      </c>
      <c r="E6">
        <v>3</v>
      </c>
      <c r="F6">
        <v>3</v>
      </c>
      <c r="G6">
        <v>2</v>
      </c>
      <c r="H6">
        <v>1</v>
      </c>
      <c r="I6">
        <v>3</v>
      </c>
      <c r="J6">
        <v>3</v>
      </c>
      <c r="K6">
        <v>2</v>
      </c>
      <c r="L6">
        <v>3</v>
      </c>
      <c r="M6">
        <v>3</v>
      </c>
      <c r="N6">
        <v>3</v>
      </c>
      <c r="O6">
        <v>3</v>
      </c>
      <c r="P6">
        <v>3</v>
      </c>
      <c r="Q6">
        <v>0</v>
      </c>
      <c r="R6">
        <v>3</v>
      </c>
      <c r="S6">
        <v>0</v>
      </c>
      <c r="T6">
        <v>2</v>
      </c>
      <c r="U6">
        <v>1</v>
      </c>
      <c r="X6" t="str">
        <f t="shared" si="1"/>
        <v>10</v>
      </c>
      <c r="Y6" t="str">
        <f t="shared" si="2"/>
        <v>11</v>
      </c>
      <c r="Z6" t="str">
        <f t="shared" si="3"/>
        <v>11</v>
      </c>
      <c r="AA6" t="str">
        <f t="shared" si="4"/>
        <v>10</v>
      </c>
      <c r="AB6" t="str">
        <f t="shared" si="5"/>
        <v>01</v>
      </c>
      <c r="AC6" t="str">
        <f t="shared" si="6"/>
        <v>11</v>
      </c>
      <c r="AD6" t="str">
        <f t="shared" si="7"/>
        <v>11</v>
      </c>
      <c r="AE6" t="str">
        <f t="shared" si="8"/>
        <v>10</v>
      </c>
      <c r="AF6" t="str">
        <f t="shared" si="9"/>
        <v>11</v>
      </c>
      <c r="AG6" t="str">
        <f t="shared" si="10"/>
        <v>11</v>
      </c>
      <c r="AH6" t="str">
        <f t="shared" si="11"/>
        <v>11</v>
      </c>
      <c r="AI6" t="str">
        <f t="shared" si="12"/>
        <v>11</v>
      </c>
      <c r="AJ6" t="str">
        <f t="shared" si="13"/>
        <v>11</v>
      </c>
      <c r="AK6" t="str">
        <f t="shared" si="14"/>
        <v>00</v>
      </c>
      <c r="AL6" t="str">
        <f t="shared" si="15"/>
        <v>11</v>
      </c>
      <c r="AM6" t="str">
        <f t="shared" si="16"/>
        <v>00</v>
      </c>
      <c r="AN6" t="str">
        <f t="shared" si="17"/>
        <v>10</v>
      </c>
      <c r="AO6" t="str">
        <f t="shared" si="18"/>
        <v>01</v>
      </c>
      <c r="AP6" t="str">
        <f t="shared" si="19"/>
        <v>10111110</v>
      </c>
      <c r="AQ6" t="str">
        <f t="shared" si="20"/>
        <v>10111101</v>
      </c>
      <c r="AR6" t="str">
        <f t="shared" si="21"/>
        <v>11111111</v>
      </c>
      <c r="AS6" t="str">
        <f t="shared" si="22"/>
        <v>00110011</v>
      </c>
      <c r="AT6" t="str">
        <f t="shared" si="23"/>
        <v>0110</v>
      </c>
      <c r="AU6" t="str">
        <f t="shared" si="24"/>
        <v>BE</v>
      </c>
      <c r="AV6" t="str">
        <f t="shared" si="25"/>
        <v>BD</v>
      </c>
      <c r="AW6" t="str">
        <f t="shared" si="26"/>
        <v>FF</v>
      </c>
      <c r="AX6" t="str">
        <f t="shared" si="27"/>
        <v>33</v>
      </c>
      <c r="AY6" t="str">
        <f t="shared" si="28"/>
        <v>6</v>
      </c>
      <c r="AZ6" t="str">
        <f t="shared" si="29"/>
        <v>7D0100BEBDFF3360</v>
      </c>
      <c r="BA6">
        <f t="shared" si="30"/>
        <v>8</v>
      </c>
    </row>
    <row r="7" spans="1:53" x14ac:dyDescent="0.4">
      <c r="A7" s="4" t="s">
        <v>404</v>
      </c>
      <c r="B7" t="str">
        <f>_xlfn.XLOOKUP(A7,'Table of IDs'!B:B,'Table of IDs'!C:C)</f>
        <v>7D01</v>
      </c>
      <c r="C7">
        <v>1</v>
      </c>
      <c r="D7">
        <v>2</v>
      </c>
      <c r="E7">
        <v>3</v>
      </c>
      <c r="F7">
        <v>3</v>
      </c>
      <c r="G7">
        <v>2</v>
      </c>
      <c r="H7">
        <v>0</v>
      </c>
      <c r="I7">
        <v>2</v>
      </c>
      <c r="J7">
        <v>3</v>
      </c>
      <c r="K7">
        <v>3</v>
      </c>
      <c r="L7">
        <v>2</v>
      </c>
      <c r="M7">
        <v>3</v>
      </c>
      <c r="N7">
        <v>3</v>
      </c>
      <c r="O7">
        <v>3</v>
      </c>
      <c r="P7">
        <v>3</v>
      </c>
      <c r="Q7">
        <v>1</v>
      </c>
      <c r="R7">
        <v>3</v>
      </c>
      <c r="S7">
        <v>1</v>
      </c>
      <c r="T7">
        <v>3</v>
      </c>
      <c r="U7">
        <v>0</v>
      </c>
      <c r="X7" t="str">
        <f t="shared" si="1"/>
        <v>10</v>
      </c>
      <c r="Y7" t="str">
        <f t="shared" si="2"/>
        <v>11</v>
      </c>
      <c r="Z7" t="str">
        <f t="shared" si="3"/>
        <v>11</v>
      </c>
      <c r="AA7" t="str">
        <f t="shared" si="4"/>
        <v>10</v>
      </c>
      <c r="AB7" t="str">
        <f t="shared" si="5"/>
        <v>00</v>
      </c>
      <c r="AC7" t="str">
        <f t="shared" si="6"/>
        <v>10</v>
      </c>
      <c r="AD7" t="str">
        <f t="shared" si="7"/>
        <v>11</v>
      </c>
      <c r="AE7" t="str">
        <f t="shared" si="8"/>
        <v>11</v>
      </c>
      <c r="AF7" t="str">
        <f t="shared" si="9"/>
        <v>10</v>
      </c>
      <c r="AG7" t="str">
        <f t="shared" si="10"/>
        <v>11</v>
      </c>
      <c r="AH7" t="str">
        <f t="shared" si="11"/>
        <v>11</v>
      </c>
      <c r="AI7" t="str">
        <f t="shared" si="12"/>
        <v>11</v>
      </c>
      <c r="AJ7" t="str">
        <f t="shared" si="13"/>
        <v>11</v>
      </c>
      <c r="AK7" t="str">
        <f t="shared" si="14"/>
        <v>01</v>
      </c>
      <c r="AL7" t="str">
        <f t="shared" si="15"/>
        <v>11</v>
      </c>
      <c r="AM7" t="str">
        <f t="shared" si="16"/>
        <v>01</v>
      </c>
      <c r="AN7" t="str">
        <f t="shared" si="17"/>
        <v>11</v>
      </c>
      <c r="AO7" t="str">
        <f t="shared" si="18"/>
        <v>00</v>
      </c>
      <c r="AP7" t="str">
        <f t="shared" si="19"/>
        <v>10111110</v>
      </c>
      <c r="AQ7" t="str">
        <f t="shared" si="20"/>
        <v>11111000</v>
      </c>
      <c r="AR7" t="str">
        <f t="shared" si="21"/>
        <v>11111110</v>
      </c>
      <c r="AS7" t="str">
        <f t="shared" si="22"/>
        <v>01110111</v>
      </c>
      <c r="AT7" t="str">
        <f t="shared" si="23"/>
        <v>0011</v>
      </c>
      <c r="AU7" t="str">
        <f t="shared" si="24"/>
        <v>BE</v>
      </c>
      <c r="AV7" t="str">
        <f t="shared" si="25"/>
        <v>F8</v>
      </c>
      <c r="AW7" t="str">
        <f t="shared" si="26"/>
        <v>FE</v>
      </c>
      <c r="AX7" t="str">
        <f t="shared" si="27"/>
        <v>77</v>
      </c>
      <c r="AY7" t="str">
        <f t="shared" si="28"/>
        <v>3</v>
      </c>
      <c r="AZ7" t="str">
        <f t="shared" si="29"/>
        <v>7D0101BEF8FE7730</v>
      </c>
      <c r="BA7">
        <f t="shared" si="30"/>
        <v>8</v>
      </c>
    </row>
    <row r="8" spans="1:53" x14ac:dyDescent="0.4">
      <c r="A8" s="4" t="s">
        <v>404</v>
      </c>
      <c r="B8" t="str">
        <f>_xlfn.XLOOKUP(A8,'Table of IDs'!B:B,'Table of IDs'!C:C)</f>
        <v>7D01</v>
      </c>
      <c r="C8">
        <v>2</v>
      </c>
      <c r="D8">
        <v>2</v>
      </c>
      <c r="E8">
        <v>3</v>
      </c>
      <c r="F8">
        <v>3</v>
      </c>
      <c r="G8">
        <v>2</v>
      </c>
      <c r="H8">
        <v>1</v>
      </c>
      <c r="I8">
        <v>3</v>
      </c>
      <c r="J8">
        <v>3</v>
      </c>
      <c r="K8">
        <v>2</v>
      </c>
      <c r="L8">
        <v>3</v>
      </c>
      <c r="M8">
        <v>3</v>
      </c>
      <c r="N8">
        <v>3</v>
      </c>
      <c r="O8">
        <v>3</v>
      </c>
      <c r="P8">
        <v>3</v>
      </c>
      <c r="Q8">
        <v>0</v>
      </c>
      <c r="R8">
        <v>3</v>
      </c>
      <c r="S8">
        <v>0</v>
      </c>
      <c r="T8">
        <v>2</v>
      </c>
      <c r="U8">
        <v>1</v>
      </c>
      <c r="X8" t="str">
        <f t="shared" si="1"/>
        <v>10</v>
      </c>
      <c r="Y8" t="str">
        <f t="shared" si="2"/>
        <v>11</v>
      </c>
      <c r="Z8" t="str">
        <f t="shared" si="3"/>
        <v>11</v>
      </c>
      <c r="AA8" t="str">
        <f t="shared" si="4"/>
        <v>10</v>
      </c>
      <c r="AB8" t="str">
        <f t="shared" si="5"/>
        <v>01</v>
      </c>
      <c r="AC8" t="str">
        <f t="shared" si="6"/>
        <v>11</v>
      </c>
      <c r="AD8" t="str">
        <f t="shared" si="7"/>
        <v>11</v>
      </c>
      <c r="AE8" t="str">
        <f t="shared" si="8"/>
        <v>10</v>
      </c>
      <c r="AF8" t="str">
        <f t="shared" si="9"/>
        <v>11</v>
      </c>
      <c r="AG8" t="str">
        <f t="shared" si="10"/>
        <v>11</v>
      </c>
      <c r="AH8" t="str">
        <f t="shared" si="11"/>
        <v>11</v>
      </c>
      <c r="AI8" t="str">
        <f t="shared" si="12"/>
        <v>11</v>
      </c>
      <c r="AJ8" t="str">
        <f t="shared" si="13"/>
        <v>11</v>
      </c>
      <c r="AK8" t="str">
        <f t="shared" si="14"/>
        <v>00</v>
      </c>
      <c r="AL8" t="str">
        <f t="shared" si="15"/>
        <v>11</v>
      </c>
      <c r="AM8" t="str">
        <f t="shared" si="16"/>
        <v>00</v>
      </c>
      <c r="AN8" t="str">
        <f t="shared" si="17"/>
        <v>10</v>
      </c>
      <c r="AO8" t="str">
        <f t="shared" si="18"/>
        <v>01</v>
      </c>
      <c r="AP8" t="str">
        <f t="shared" si="19"/>
        <v>10111110</v>
      </c>
      <c r="AQ8" t="str">
        <f t="shared" si="20"/>
        <v>10111101</v>
      </c>
      <c r="AR8" t="str">
        <f t="shared" si="21"/>
        <v>11111111</v>
      </c>
      <c r="AS8" t="str">
        <f t="shared" si="22"/>
        <v>00110011</v>
      </c>
      <c r="AT8" t="str">
        <f t="shared" si="23"/>
        <v>0110</v>
      </c>
      <c r="AU8" t="str">
        <f t="shared" si="24"/>
        <v>BE</v>
      </c>
      <c r="AV8" t="str">
        <f t="shared" si="25"/>
        <v>BD</v>
      </c>
      <c r="AW8" t="str">
        <f t="shared" si="26"/>
        <v>FF</v>
      </c>
      <c r="AX8" t="str">
        <f t="shared" si="27"/>
        <v>33</v>
      </c>
      <c r="AY8" t="str">
        <f t="shared" si="28"/>
        <v>6</v>
      </c>
      <c r="AZ8" t="str">
        <f t="shared" si="29"/>
        <v>7D0102BEBDFF3360</v>
      </c>
      <c r="BA8">
        <f t="shared" si="30"/>
        <v>8</v>
      </c>
    </row>
    <row r="9" spans="1:53" x14ac:dyDescent="0.4">
      <c r="A9" s="4" t="s">
        <v>404</v>
      </c>
      <c r="B9" t="str">
        <f>_xlfn.XLOOKUP(A9,'Table of IDs'!B:B,'Table of IDs'!C:C)</f>
        <v>7D01</v>
      </c>
      <c r="C9">
        <v>3</v>
      </c>
      <c r="D9">
        <v>2</v>
      </c>
      <c r="E9">
        <v>3</v>
      </c>
      <c r="F9">
        <v>3</v>
      </c>
      <c r="G9">
        <v>2</v>
      </c>
      <c r="H9">
        <v>0</v>
      </c>
      <c r="I9">
        <v>2</v>
      </c>
      <c r="J9">
        <v>3</v>
      </c>
      <c r="K9">
        <v>3</v>
      </c>
      <c r="L9">
        <v>2</v>
      </c>
      <c r="M9">
        <v>3</v>
      </c>
      <c r="N9">
        <v>3</v>
      </c>
      <c r="O9">
        <v>3</v>
      </c>
      <c r="P9">
        <v>3</v>
      </c>
      <c r="Q9">
        <v>1</v>
      </c>
      <c r="R9">
        <v>3</v>
      </c>
      <c r="S9">
        <v>1</v>
      </c>
      <c r="T9">
        <v>3</v>
      </c>
      <c r="U9">
        <v>0</v>
      </c>
      <c r="X9" t="str">
        <f t="shared" si="1"/>
        <v>10</v>
      </c>
      <c r="Y9" t="str">
        <f t="shared" si="2"/>
        <v>11</v>
      </c>
      <c r="Z9" t="str">
        <f t="shared" si="3"/>
        <v>11</v>
      </c>
      <c r="AA9" t="str">
        <f t="shared" si="4"/>
        <v>10</v>
      </c>
      <c r="AB9" t="str">
        <f t="shared" si="5"/>
        <v>00</v>
      </c>
      <c r="AC9" t="str">
        <f t="shared" si="6"/>
        <v>10</v>
      </c>
      <c r="AD9" t="str">
        <f t="shared" si="7"/>
        <v>11</v>
      </c>
      <c r="AE9" t="str">
        <f t="shared" si="8"/>
        <v>11</v>
      </c>
      <c r="AF9" t="str">
        <f t="shared" si="9"/>
        <v>10</v>
      </c>
      <c r="AG9" t="str">
        <f t="shared" si="10"/>
        <v>11</v>
      </c>
      <c r="AH9" t="str">
        <f t="shared" si="11"/>
        <v>11</v>
      </c>
      <c r="AI9" t="str">
        <f t="shared" si="12"/>
        <v>11</v>
      </c>
      <c r="AJ9" t="str">
        <f t="shared" si="13"/>
        <v>11</v>
      </c>
      <c r="AK9" t="str">
        <f t="shared" si="14"/>
        <v>01</v>
      </c>
      <c r="AL9" t="str">
        <f t="shared" si="15"/>
        <v>11</v>
      </c>
      <c r="AM9" t="str">
        <f t="shared" si="16"/>
        <v>01</v>
      </c>
      <c r="AN9" t="str">
        <f t="shared" si="17"/>
        <v>11</v>
      </c>
      <c r="AO9" t="str">
        <f t="shared" si="18"/>
        <v>00</v>
      </c>
      <c r="AP9" t="str">
        <f t="shared" si="19"/>
        <v>10111110</v>
      </c>
      <c r="AQ9" t="str">
        <f t="shared" si="20"/>
        <v>11111000</v>
      </c>
      <c r="AR9" t="str">
        <f t="shared" si="21"/>
        <v>11111110</v>
      </c>
      <c r="AS9" t="str">
        <f t="shared" si="22"/>
        <v>01110111</v>
      </c>
      <c r="AT9" t="str">
        <f t="shared" si="23"/>
        <v>0011</v>
      </c>
      <c r="AU9" t="str">
        <f t="shared" si="24"/>
        <v>BE</v>
      </c>
      <c r="AV9" t="str">
        <f t="shared" si="25"/>
        <v>F8</v>
      </c>
      <c r="AW9" t="str">
        <f t="shared" si="26"/>
        <v>FE</v>
      </c>
      <c r="AX9" t="str">
        <f t="shared" si="27"/>
        <v>77</v>
      </c>
      <c r="AY9" t="str">
        <f t="shared" si="28"/>
        <v>3</v>
      </c>
      <c r="AZ9" t="str">
        <f t="shared" si="29"/>
        <v>7D0103BEF8FE7730</v>
      </c>
      <c r="BA9">
        <f t="shared" si="30"/>
        <v>8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DE87AED-942E-47E7-B238-4F5D35C1579A}">
          <x14:formula1>
            <xm:f>'Table of IDs'!$B$2:$B$808</xm:f>
          </x14:formula1>
          <xm:sqref>A2:A1048576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08C8D-E190-44AA-847D-FDEC5FF9CF99}">
  <dimension ref="A1:V9"/>
  <sheetViews>
    <sheetView workbookViewId="0">
      <selection activeCell="P2" sqref="P2:P5"/>
    </sheetView>
  </sheetViews>
  <sheetFormatPr defaultRowHeight="14.6" x14ac:dyDescent="0.4"/>
  <cols>
    <col min="3" max="3" width="9.07421875" customWidth="1"/>
  </cols>
  <sheetData>
    <row r="1" spans="1:22" x14ac:dyDescent="0.4">
      <c r="A1" s="4" t="s">
        <v>30</v>
      </c>
      <c r="B1" s="4" t="s">
        <v>1792</v>
      </c>
      <c r="C1" s="4" t="s">
        <v>883</v>
      </c>
      <c r="D1" s="4" t="s">
        <v>884</v>
      </c>
      <c r="E1" s="4" t="s">
        <v>885</v>
      </c>
      <c r="F1" s="4" t="s">
        <v>886</v>
      </c>
      <c r="G1" s="4" t="s">
        <v>887</v>
      </c>
      <c r="H1" s="4" t="s">
        <v>888</v>
      </c>
      <c r="I1" s="4" t="s">
        <v>889</v>
      </c>
      <c r="J1" s="4" t="s">
        <v>890</v>
      </c>
      <c r="K1" s="4" t="s">
        <v>891</v>
      </c>
      <c r="L1" s="4" t="s">
        <v>892</v>
      </c>
      <c r="M1" s="4" t="s">
        <v>893</v>
      </c>
      <c r="N1" s="4" t="s">
        <v>894</v>
      </c>
      <c r="O1" s="4" t="s">
        <v>895</v>
      </c>
      <c r="P1" s="4" t="s">
        <v>896</v>
      </c>
      <c r="Q1" s="4" t="s">
        <v>897</v>
      </c>
      <c r="R1" s="4" t="s">
        <v>898</v>
      </c>
      <c r="S1" s="4" t="s">
        <v>899</v>
      </c>
      <c r="T1" s="4" t="s">
        <v>900</v>
      </c>
    </row>
    <row r="2" spans="1:22" x14ac:dyDescent="0.4">
      <c r="A2" s="4" t="s">
        <v>403</v>
      </c>
      <c r="B2" s="4"/>
      <c r="C2" cm="1">
        <f t="array" aca="1" ref="C2" ca="1">INDIRECT(ADDRESS(ROW('Edited main'!$A$60)+'Table of Pokemon and Types'!D2,5,1,1,"Edited main"))</f>
        <v>0</v>
      </c>
      <c r="D2" cm="1">
        <f t="array" aca="1" ref="D2" ca="1">INDIRECT(ADDRESS(ROW('Edited main'!$A$60)+'Table of Pokemon and Types'!E2,5,1,1,"Edited main"))</f>
        <v>0</v>
      </c>
      <c r="E2" cm="1">
        <f t="array" aca="1" ref="E2" ca="1">INDIRECT(ADDRESS(ROW('Edited main'!$A$60)+'Table of Pokemon and Types'!F2,5,1,1,"Edited main"))</f>
        <v>0</v>
      </c>
      <c r="F2" cm="1">
        <f t="array" aca="1" ref="F2" ca="1">INDIRECT(ADDRESS(ROW('Edited main'!$A$60)+'Table of Pokemon and Types'!G2,5,1,1,"Edited main"))</f>
        <v>4300</v>
      </c>
      <c r="G2" cm="1">
        <f t="array" aca="1" ref="G2" ca="1">INDIRECT(ADDRESS(ROW('Edited main'!$A$60)+'Table of Pokemon and Types'!H2,5,1,1,"Edited main"))</f>
        <v>0</v>
      </c>
      <c r="H2" cm="1">
        <f t="array" aca="1" ref="H2" ca="1">INDIRECT(ADDRESS(ROW('Edited main'!$A$60)+'Table of Pokemon and Types'!I2,5,1,1,"Edited main"))</f>
        <v>0</v>
      </c>
      <c r="I2" cm="1">
        <f t="array" aca="1" ref="I2" ca="1">INDIRECT(ADDRESS(ROW('Edited main'!$A$60)+'Table of Pokemon and Types'!J2,5,1,1,"Edited main"))</f>
        <v>0</v>
      </c>
      <c r="J2" cm="1">
        <f t="array" aca="1" ref="J2" ca="1">INDIRECT(ADDRESS(ROW('Edited main'!$A$60)+'Table of Pokemon and Types'!K2,5,1,1,"Edited main"))</f>
        <v>4300</v>
      </c>
      <c r="K2" cm="1">
        <f t="array" aca="1" ref="K2" ca="1">INDIRECT(ADDRESS(ROW('Edited main'!$A$60)+'Table of Pokemon and Types'!L2,5,1,1,"Edited main"))</f>
        <v>0</v>
      </c>
      <c r="L2" cm="1">
        <f t="array" aca="1" ref="L2" ca="1">INDIRECT(ADDRESS(ROW('Edited main'!$A$60)+'Table of Pokemon and Types'!M2,5,1,1,"Edited main"))</f>
        <v>0</v>
      </c>
      <c r="M2" cm="1">
        <f t="array" aca="1" ref="M2" ca="1">INDIRECT(ADDRESS(ROW('Edited main'!$A$60)+'Table of Pokemon and Types'!N2,5,1,1,"Edited main"))</f>
        <v>0</v>
      </c>
      <c r="N2" cm="1">
        <f t="array" aca="1" ref="N2" ca="1">INDIRECT(ADDRESS(ROW('Edited main'!$A$60)+'Table of Pokemon and Types'!O2,5,1,1,"Edited main"))</f>
        <v>0</v>
      </c>
      <c r="O2" cm="1">
        <f t="array" aca="1" ref="O2" ca="1">INDIRECT(ADDRESS(ROW('Edited main'!$A$60)+'Table of Pokemon and Types'!P2,5,1,1,"Edited main"))</f>
        <v>0</v>
      </c>
      <c r="P2" cm="1">
        <f t="array" aca="1" ref="P2" ca="1">INDIRECT(ADDRESS(ROW('Edited main'!$A$60)+'Table of Pokemon and Types'!Q2,5,1,1,"Edited main"))</f>
        <v>4505</v>
      </c>
      <c r="Q2" cm="1">
        <f t="array" aca="1" ref="Q2" ca="1">INDIRECT(ADDRESS(ROW('Edited main'!$A$60)+'Table of Pokemon and Types'!R2,5,1,1,"Edited main"))</f>
        <v>4300</v>
      </c>
      <c r="R2" cm="1">
        <f t="array" aca="1" ref="R2" ca="1">INDIRECT(ADDRESS(ROW('Edited main'!$A$60)+'Table of Pokemon and Types'!S2,5,1,1,"Edited main"))</f>
        <v>4505</v>
      </c>
      <c r="S2" cm="1">
        <f t="array" aca="1" ref="S2" ca="1">INDIRECT(ADDRESS(ROW('Edited main'!$A$60)+'Table of Pokemon and Types'!T2,5,1,1,"Edited main"))</f>
        <v>0</v>
      </c>
      <c r="T2" cm="1">
        <f t="array" aca="1" ref="T2" ca="1">INDIRECT(ADDRESS(ROW('Edited main'!$A$60)+'Table of Pokemon and Types'!U2,5,1,1,"Edited main"))</f>
        <v>0</v>
      </c>
      <c r="V2">
        <f ca="1">SUM(C2:T2)</f>
        <v>21910</v>
      </c>
    </row>
    <row r="3" spans="1:22" x14ac:dyDescent="0.4">
      <c r="A3" s="4" t="s">
        <v>403</v>
      </c>
      <c r="B3" s="4" t="s">
        <v>1789</v>
      </c>
      <c r="C3" cm="1">
        <f t="array" aca="1" ref="C3" ca="1">INDIRECT(ADDRESS(ROW('Edited main'!$A$60)+'Table of Pokemon and Types'!D3,5,1,1,"Edited main"))</f>
        <v>0</v>
      </c>
      <c r="D3" cm="1">
        <f t="array" aca="1" ref="D3" ca="1">INDIRECT(ADDRESS(ROW('Edited main'!$A$60)+'Table of Pokemon and Types'!E3,5,1,1,"Edited main"))</f>
        <v>0</v>
      </c>
      <c r="E3" cm="1">
        <f t="array" aca="1" ref="E3" ca="1">INDIRECT(ADDRESS(ROW('Edited main'!$A$60)+'Table of Pokemon and Types'!F3,5,1,1,"Edited main"))</f>
        <v>0</v>
      </c>
      <c r="F3" cm="1">
        <f t="array" aca="1" ref="F3" ca="1">INDIRECT(ADDRESS(ROW('Edited main'!$A$60)+'Table of Pokemon and Types'!G3,5,1,1,"Edited main"))</f>
        <v>0</v>
      </c>
      <c r="G3" cm="1">
        <f t="array" aca="1" ref="G3" ca="1">INDIRECT(ADDRESS(ROW('Edited main'!$A$60)+'Table of Pokemon and Types'!H3,5,1,1,"Edited main"))</f>
        <v>0</v>
      </c>
      <c r="H3" cm="1">
        <f t="array" aca="1" ref="H3" ca="1">INDIRECT(ADDRESS(ROW('Edited main'!$A$60)+'Table of Pokemon and Types'!I3,5,1,1,"Edited main"))</f>
        <v>0</v>
      </c>
      <c r="I3" cm="1">
        <f t="array" aca="1" ref="I3" ca="1">INDIRECT(ADDRESS(ROW('Edited main'!$A$60)+'Table of Pokemon and Types'!J3,5,1,1,"Edited main"))</f>
        <v>0</v>
      </c>
      <c r="J3" cm="1">
        <f t="array" aca="1" ref="J3" ca="1">INDIRECT(ADDRESS(ROW('Edited main'!$A$60)+'Table of Pokemon and Types'!K3,5,1,1,"Edited main"))</f>
        <v>4505</v>
      </c>
      <c r="K3" cm="1">
        <f t="array" aca="1" ref="K3" ca="1">INDIRECT(ADDRESS(ROW('Edited main'!$A$60)+'Table of Pokemon and Types'!L3,5,1,1,"Edited main"))</f>
        <v>0</v>
      </c>
      <c r="L3" cm="1">
        <f t="array" aca="1" ref="L3" ca="1">INDIRECT(ADDRESS(ROW('Edited main'!$A$60)+'Table of Pokemon and Types'!M3,5,1,1,"Edited main"))</f>
        <v>0</v>
      </c>
      <c r="M3" cm="1">
        <f t="array" aca="1" ref="M3" ca="1">INDIRECT(ADDRESS(ROW('Edited main'!$A$60)+'Table of Pokemon and Types'!N3,5,1,1,"Edited main"))</f>
        <v>0</v>
      </c>
      <c r="N3" cm="1">
        <f t="array" aca="1" ref="N3" ca="1">INDIRECT(ADDRESS(ROW('Edited main'!$A$60)+'Table of Pokemon and Types'!O3,5,1,1,"Edited main"))</f>
        <v>0</v>
      </c>
      <c r="O3" cm="1">
        <f t="array" aca="1" ref="O3" ca="1">INDIRECT(ADDRESS(ROW('Edited main'!$A$60)+'Table of Pokemon and Types'!P3,5,1,1,"Edited main"))</f>
        <v>0</v>
      </c>
      <c r="P3" cm="1">
        <f t="array" aca="1" ref="P3" ca="1">INDIRECT(ADDRESS(ROW('Edited main'!$A$60)+'Table of Pokemon and Types'!Q3,5,1,1,"Edited main"))</f>
        <v>4300</v>
      </c>
      <c r="Q3" cm="1">
        <f t="array" aca="1" ref="Q3" ca="1">INDIRECT(ADDRESS(ROW('Edited main'!$A$60)+'Table of Pokemon and Types'!R3,5,1,1,"Edited main"))</f>
        <v>4505</v>
      </c>
      <c r="R3" cm="1">
        <f t="array" aca="1" ref="R3" ca="1">INDIRECT(ADDRESS(ROW('Edited main'!$A$60)+'Table of Pokemon and Types'!S3,5,1,1,"Edited main"))</f>
        <v>4300</v>
      </c>
      <c r="S3" cm="1">
        <f t="array" aca="1" ref="S3" ca="1">INDIRECT(ADDRESS(ROW('Edited main'!$A$60)+'Table of Pokemon and Types'!T3,5,1,1,"Edited main"))</f>
        <v>0</v>
      </c>
      <c r="T3" cm="1">
        <f t="array" aca="1" ref="T3" ca="1">INDIRECT(ADDRESS(ROW('Edited main'!$A$60)+'Table of Pokemon and Types'!U3,5,1,1,"Edited main"))</f>
        <v>0</v>
      </c>
      <c r="V3">
        <f t="shared" ref="V3:V9" ca="1" si="0">SUM(C3:T3)</f>
        <v>17610</v>
      </c>
    </row>
    <row r="4" spans="1:22" x14ac:dyDescent="0.4">
      <c r="A4" s="4" t="s">
        <v>403</v>
      </c>
      <c r="B4" s="4" t="s">
        <v>1790</v>
      </c>
      <c r="C4" cm="1">
        <f t="array" aca="1" ref="C4" ca="1">INDIRECT(ADDRESS(ROW('Edited main'!$A$60)+'Table of Pokemon and Types'!D4,5,1,1,"Edited main"))</f>
        <v>0</v>
      </c>
      <c r="D4" cm="1">
        <f t="array" aca="1" ref="D4" ca="1">INDIRECT(ADDRESS(ROW('Edited main'!$A$60)+'Table of Pokemon and Types'!E4,5,1,1,"Edited main"))</f>
        <v>0</v>
      </c>
      <c r="E4" cm="1">
        <f t="array" aca="1" ref="E4" ca="1">INDIRECT(ADDRESS(ROW('Edited main'!$A$60)+'Table of Pokemon and Types'!F4,5,1,1,"Edited main"))</f>
        <v>0</v>
      </c>
      <c r="F4" cm="1">
        <f t="array" aca="1" ref="F4" ca="1">INDIRECT(ADDRESS(ROW('Edited main'!$A$60)+'Table of Pokemon and Types'!G4,5,1,1,"Edited main"))</f>
        <v>4300</v>
      </c>
      <c r="G4" cm="1">
        <f t="array" aca="1" ref="G4" ca="1">INDIRECT(ADDRESS(ROW('Edited main'!$A$60)+'Table of Pokemon and Types'!H4,5,1,1,"Edited main"))</f>
        <v>0</v>
      </c>
      <c r="H4" cm="1">
        <f t="array" aca="1" ref="H4" ca="1">INDIRECT(ADDRESS(ROW('Edited main'!$A$60)+'Table of Pokemon and Types'!I4,5,1,1,"Edited main"))</f>
        <v>0</v>
      </c>
      <c r="I4" cm="1">
        <f t="array" aca="1" ref="I4" ca="1">INDIRECT(ADDRESS(ROW('Edited main'!$A$60)+'Table of Pokemon and Types'!J4,5,1,1,"Edited main"))</f>
        <v>0</v>
      </c>
      <c r="J4" cm="1">
        <f t="array" aca="1" ref="J4" ca="1">INDIRECT(ADDRESS(ROW('Edited main'!$A$60)+'Table of Pokemon and Types'!K4,5,1,1,"Edited main"))</f>
        <v>4300</v>
      </c>
      <c r="K4" cm="1">
        <f t="array" aca="1" ref="K4" ca="1">INDIRECT(ADDRESS(ROW('Edited main'!$A$60)+'Table of Pokemon and Types'!L4,5,1,1,"Edited main"))</f>
        <v>0</v>
      </c>
      <c r="L4" cm="1">
        <f t="array" aca="1" ref="L4" ca="1">INDIRECT(ADDRESS(ROW('Edited main'!$A$60)+'Table of Pokemon and Types'!M4,5,1,1,"Edited main"))</f>
        <v>0</v>
      </c>
      <c r="M4" cm="1">
        <f t="array" aca="1" ref="M4" ca="1">INDIRECT(ADDRESS(ROW('Edited main'!$A$60)+'Table of Pokemon and Types'!N4,5,1,1,"Edited main"))</f>
        <v>0</v>
      </c>
      <c r="N4" cm="1">
        <f t="array" aca="1" ref="N4" ca="1">INDIRECT(ADDRESS(ROW('Edited main'!$A$60)+'Table of Pokemon and Types'!O4,5,1,1,"Edited main"))</f>
        <v>0</v>
      </c>
      <c r="O4" cm="1">
        <f t="array" aca="1" ref="O4" ca="1">INDIRECT(ADDRESS(ROW('Edited main'!$A$60)+'Table of Pokemon and Types'!P4,5,1,1,"Edited main"))</f>
        <v>0</v>
      </c>
      <c r="P4" cm="1">
        <f t="array" aca="1" ref="P4" ca="1">INDIRECT(ADDRESS(ROW('Edited main'!$A$60)+'Table of Pokemon and Types'!Q4,5,1,1,"Edited main"))</f>
        <v>4505</v>
      </c>
      <c r="Q4" cm="1">
        <f t="array" aca="1" ref="Q4" ca="1">INDIRECT(ADDRESS(ROW('Edited main'!$A$60)+'Table of Pokemon and Types'!R4,5,1,1,"Edited main"))</f>
        <v>4300</v>
      </c>
      <c r="R4" cm="1">
        <f t="array" aca="1" ref="R4" ca="1">INDIRECT(ADDRESS(ROW('Edited main'!$A$60)+'Table of Pokemon and Types'!S4,5,1,1,"Edited main"))</f>
        <v>4505</v>
      </c>
      <c r="S4" cm="1">
        <f t="array" aca="1" ref="S4" ca="1">INDIRECT(ADDRESS(ROW('Edited main'!$A$60)+'Table of Pokemon and Types'!T4,5,1,1,"Edited main"))</f>
        <v>0</v>
      </c>
      <c r="T4" cm="1">
        <f t="array" aca="1" ref="T4" ca="1">INDIRECT(ADDRESS(ROW('Edited main'!$A$60)+'Table of Pokemon and Types'!U4,5,1,1,"Edited main"))</f>
        <v>0</v>
      </c>
      <c r="V4">
        <f t="shared" ca="1" si="0"/>
        <v>21910</v>
      </c>
    </row>
    <row r="5" spans="1:22" x14ac:dyDescent="0.4">
      <c r="A5" s="4" t="s">
        <v>403</v>
      </c>
      <c r="B5" s="4" t="s">
        <v>1791</v>
      </c>
      <c r="C5" cm="1">
        <f t="array" aca="1" ref="C5" ca="1">INDIRECT(ADDRESS(ROW('Edited main'!$A$60)+'Table of Pokemon and Types'!D5,5,1,1,"Edited main"))</f>
        <v>0</v>
      </c>
      <c r="D5" cm="1">
        <f t="array" aca="1" ref="D5" ca="1">INDIRECT(ADDRESS(ROW('Edited main'!$A$60)+'Table of Pokemon and Types'!E5,5,1,1,"Edited main"))</f>
        <v>0</v>
      </c>
      <c r="E5" cm="1">
        <f t="array" aca="1" ref="E5" ca="1">INDIRECT(ADDRESS(ROW('Edited main'!$A$60)+'Table of Pokemon and Types'!F5,5,1,1,"Edited main"))</f>
        <v>0</v>
      </c>
      <c r="F5" cm="1">
        <f t="array" aca="1" ref="F5" ca="1">INDIRECT(ADDRESS(ROW('Edited main'!$A$60)+'Table of Pokemon and Types'!G5,5,1,1,"Edited main"))</f>
        <v>0</v>
      </c>
      <c r="G5" cm="1">
        <f t="array" aca="1" ref="G5" ca="1">INDIRECT(ADDRESS(ROW('Edited main'!$A$60)+'Table of Pokemon and Types'!H5,5,1,1,"Edited main"))</f>
        <v>0</v>
      </c>
      <c r="H5" cm="1">
        <f t="array" aca="1" ref="H5" ca="1">INDIRECT(ADDRESS(ROW('Edited main'!$A$60)+'Table of Pokemon and Types'!I5,5,1,1,"Edited main"))</f>
        <v>0</v>
      </c>
      <c r="I5" cm="1">
        <f t="array" aca="1" ref="I5" ca="1">INDIRECT(ADDRESS(ROW('Edited main'!$A$60)+'Table of Pokemon and Types'!J5,5,1,1,"Edited main"))</f>
        <v>0</v>
      </c>
      <c r="J5" cm="1">
        <f t="array" aca="1" ref="J5" ca="1">INDIRECT(ADDRESS(ROW('Edited main'!$A$60)+'Table of Pokemon and Types'!K5,5,1,1,"Edited main"))</f>
        <v>4505</v>
      </c>
      <c r="K5" cm="1">
        <f t="array" aca="1" ref="K5" ca="1">INDIRECT(ADDRESS(ROW('Edited main'!$A$60)+'Table of Pokemon and Types'!L5,5,1,1,"Edited main"))</f>
        <v>0</v>
      </c>
      <c r="L5" cm="1">
        <f t="array" aca="1" ref="L5" ca="1">INDIRECT(ADDRESS(ROW('Edited main'!$A$60)+'Table of Pokemon and Types'!M5,5,1,1,"Edited main"))</f>
        <v>0</v>
      </c>
      <c r="M5" cm="1">
        <f t="array" aca="1" ref="M5" ca="1">INDIRECT(ADDRESS(ROW('Edited main'!$A$60)+'Table of Pokemon and Types'!N5,5,1,1,"Edited main"))</f>
        <v>0</v>
      </c>
      <c r="N5" cm="1">
        <f t="array" aca="1" ref="N5" ca="1">INDIRECT(ADDRESS(ROW('Edited main'!$A$60)+'Table of Pokemon and Types'!O5,5,1,1,"Edited main"))</f>
        <v>0</v>
      </c>
      <c r="O5" cm="1">
        <f t="array" aca="1" ref="O5" ca="1">INDIRECT(ADDRESS(ROW('Edited main'!$A$60)+'Table of Pokemon and Types'!P5,5,1,1,"Edited main"))</f>
        <v>0</v>
      </c>
      <c r="P5" cm="1">
        <f t="array" aca="1" ref="P5" ca="1">INDIRECT(ADDRESS(ROW('Edited main'!$A$60)+'Table of Pokemon and Types'!Q5,5,1,1,"Edited main"))</f>
        <v>4300</v>
      </c>
      <c r="Q5" cm="1">
        <f t="array" aca="1" ref="Q5" ca="1">INDIRECT(ADDRESS(ROW('Edited main'!$A$60)+'Table of Pokemon and Types'!R5,5,1,1,"Edited main"))</f>
        <v>4505</v>
      </c>
      <c r="R5" cm="1">
        <f t="array" aca="1" ref="R5" ca="1">INDIRECT(ADDRESS(ROW('Edited main'!$A$60)+'Table of Pokemon and Types'!S5,5,1,1,"Edited main"))</f>
        <v>4300</v>
      </c>
      <c r="S5" cm="1">
        <f t="array" aca="1" ref="S5" ca="1">INDIRECT(ADDRESS(ROW('Edited main'!$A$60)+'Table of Pokemon and Types'!T5,5,1,1,"Edited main"))</f>
        <v>0</v>
      </c>
      <c r="T5" cm="1">
        <f t="array" aca="1" ref="T5" ca="1">INDIRECT(ADDRESS(ROW('Edited main'!$A$60)+'Table of Pokemon and Types'!U5,5,1,1,"Edited main"))</f>
        <v>0</v>
      </c>
      <c r="V5">
        <f t="shared" ca="1" si="0"/>
        <v>17610</v>
      </c>
    </row>
    <row r="6" spans="1:22" x14ac:dyDescent="0.4">
      <c r="A6" s="4" t="s">
        <v>404</v>
      </c>
      <c r="B6" s="4"/>
      <c r="C6" cm="1">
        <f t="array" aca="1" ref="C6" ca="1">INDIRECT(ADDRESS(ROW('Edited main'!$A$60)+'Table of Pokemon and Types'!D6,5,1,1,"Edited main"))</f>
        <v>0</v>
      </c>
      <c r="D6" cm="1">
        <f t="array" aca="1" ref="D6" ca="1">INDIRECT(ADDRESS(ROW('Edited main'!$A$60)+'Table of Pokemon and Types'!E6,5,1,1,"Edited main"))</f>
        <v>0</v>
      </c>
      <c r="E6" cm="1">
        <f t="array" aca="1" ref="E6" ca="1">INDIRECT(ADDRESS(ROW('Edited main'!$A$60)+'Table of Pokemon and Types'!F6,5,1,1,"Edited main"))</f>
        <v>0</v>
      </c>
      <c r="F6" cm="1">
        <f t="array" aca="1" ref="F6" ca="1">INDIRECT(ADDRESS(ROW('Edited main'!$A$60)+'Table of Pokemon and Types'!G6,5,1,1,"Edited main"))</f>
        <v>0</v>
      </c>
      <c r="G6" cm="1">
        <f t="array" aca="1" ref="G6" ca="1">INDIRECT(ADDRESS(ROW('Edited main'!$A$60)+'Table of Pokemon and Types'!H6,5,1,1,"Edited main"))</f>
        <v>4300</v>
      </c>
      <c r="H6" cm="1">
        <f t="array" aca="1" ref="H6" ca="1">INDIRECT(ADDRESS(ROW('Edited main'!$A$60)+'Table of Pokemon and Types'!I6,5,1,1,"Edited main"))</f>
        <v>0</v>
      </c>
      <c r="I6" cm="1">
        <f t="array" aca="1" ref="I6" ca="1">INDIRECT(ADDRESS(ROW('Edited main'!$A$60)+'Table of Pokemon and Types'!J6,5,1,1,"Edited main"))</f>
        <v>0</v>
      </c>
      <c r="J6" cm="1">
        <f t="array" aca="1" ref="J6" ca="1">INDIRECT(ADDRESS(ROW('Edited main'!$A$60)+'Table of Pokemon and Types'!K6,5,1,1,"Edited main"))</f>
        <v>0</v>
      </c>
      <c r="K6" cm="1">
        <f t="array" aca="1" ref="K6" ca="1">INDIRECT(ADDRESS(ROW('Edited main'!$A$60)+'Table of Pokemon and Types'!L6,5,1,1,"Edited main"))</f>
        <v>0</v>
      </c>
      <c r="L6" cm="1">
        <f t="array" aca="1" ref="L6" ca="1">INDIRECT(ADDRESS(ROW('Edited main'!$A$60)+'Table of Pokemon and Types'!M6,5,1,1,"Edited main"))</f>
        <v>0</v>
      </c>
      <c r="M6" cm="1">
        <f t="array" aca="1" ref="M6" ca="1">INDIRECT(ADDRESS(ROW('Edited main'!$A$60)+'Table of Pokemon and Types'!N6,5,1,1,"Edited main"))</f>
        <v>0</v>
      </c>
      <c r="N6" cm="1">
        <f t="array" aca="1" ref="N6" ca="1">INDIRECT(ADDRESS(ROW('Edited main'!$A$60)+'Table of Pokemon and Types'!O6,5,1,1,"Edited main"))</f>
        <v>0</v>
      </c>
      <c r="O6" cm="1">
        <f t="array" aca="1" ref="O6" ca="1">INDIRECT(ADDRESS(ROW('Edited main'!$A$60)+'Table of Pokemon and Types'!P6,5,1,1,"Edited main"))</f>
        <v>0</v>
      </c>
      <c r="P6" cm="1">
        <f t="array" aca="1" ref="P6" ca="1">INDIRECT(ADDRESS(ROW('Edited main'!$A$60)+'Table of Pokemon and Types'!Q6,5,1,1,"Edited main"))</f>
        <v>4505</v>
      </c>
      <c r="Q6" cm="1">
        <f t="array" aca="1" ref="Q6" ca="1">INDIRECT(ADDRESS(ROW('Edited main'!$A$60)+'Table of Pokemon and Types'!R6,5,1,1,"Edited main"))</f>
        <v>0</v>
      </c>
      <c r="R6" cm="1">
        <f t="array" aca="1" ref="R6" ca="1">INDIRECT(ADDRESS(ROW('Edited main'!$A$60)+'Table of Pokemon and Types'!S6,5,1,1,"Edited main"))</f>
        <v>4505</v>
      </c>
      <c r="S6" cm="1">
        <f t="array" aca="1" ref="S6" ca="1">INDIRECT(ADDRESS(ROW('Edited main'!$A$60)+'Table of Pokemon and Types'!T6,5,1,1,"Edited main"))</f>
        <v>0</v>
      </c>
      <c r="T6" cm="1">
        <f t="array" aca="1" ref="T6" ca="1">INDIRECT(ADDRESS(ROW('Edited main'!$A$60)+'Table of Pokemon and Types'!U6,5,1,1,"Edited main"))</f>
        <v>4300</v>
      </c>
      <c r="V6">
        <f t="shared" ca="1" si="0"/>
        <v>17610</v>
      </c>
    </row>
    <row r="7" spans="1:22" x14ac:dyDescent="0.4">
      <c r="A7" s="4" t="s">
        <v>404</v>
      </c>
      <c r="B7" s="4" t="s">
        <v>1789</v>
      </c>
      <c r="C7" cm="1">
        <f t="array" aca="1" ref="C7" ca="1">INDIRECT(ADDRESS(ROW('Edited main'!$A$60)+'Table of Pokemon and Types'!D7,5,1,1,"Edited main"))</f>
        <v>0</v>
      </c>
      <c r="D7" cm="1">
        <f t="array" aca="1" ref="D7" ca="1">INDIRECT(ADDRESS(ROW('Edited main'!$A$60)+'Table of Pokemon and Types'!E7,5,1,1,"Edited main"))</f>
        <v>0</v>
      </c>
      <c r="E7" cm="1">
        <f t="array" aca="1" ref="E7" ca="1">INDIRECT(ADDRESS(ROW('Edited main'!$A$60)+'Table of Pokemon and Types'!F7,5,1,1,"Edited main"))</f>
        <v>0</v>
      </c>
      <c r="F7" cm="1">
        <f t="array" aca="1" ref="F7" ca="1">INDIRECT(ADDRESS(ROW('Edited main'!$A$60)+'Table of Pokemon and Types'!G7,5,1,1,"Edited main"))</f>
        <v>0</v>
      </c>
      <c r="G7" cm="1">
        <f t="array" aca="1" ref="G7" ca="1">INDIRECT(ADDRESS(ROW('Edited main'!$A$60)+'Table of Pokemon and Types'!H7,5,1,1,"Edited main"))</f>
        <v>4505</v>
      </c>
      <c r="H7" cm="1">
        <f t="array" aca="1" ref="H7" ca="1">INDIRECT(ADDRESS(ROW('Edited main'!$A$60)+'Table of Pokemon and Types'!I7,5,1,1,"Edited main"))</f>
        <v>0</v>
      </c>
      <c r="I7" cm="1">
        <f t="array" aca="1" ref="I7" ca="1">INDIRECT(ADDRESS(ROW('Edited main'!$A$60)+'Table of Pokemon and Types'!J7,5,1,1,"Edited main"))</f>
        <v>0</v>
      </c>
      <c r="J7" cm="1">
        <f t="array" aca="1" ref="J7" ca="1">INDIRECT(ADDRESS(ROW('Edited main'!$A$60)+'Table of Pokemon and Types'!K7,5,1,1,"Edited main"))</f>
        <v>0</v>
      </c>
      <c r="K7" cm="1">
        <f t="array" aca="1" ref="K7" ca="1">INDIRECT(ADDRESS(ROW('Edited main'!$A$60)+'Table of Pokemon and Types'!L7,5,1,1,"Edited main"))</f>
        <v>0</v>
      </c>
      <c r="L7" cm="1">
        <f t="array" aca="1" ref="L7" ca="1">INDIRECT(ADDRESS(ROW('Edited main'!$A$60)+'Table of Pokemon and Types'!M7,5,1,1,"Edited main"))</f>
        <v>0</v>
      </c>
      <c r="M7" cm="1">
        <f t="array" aca="1" ref="M7" ca="1">INDIRECT(ADDRESS(ROW('Edited main'!$A$60)+'Table of Pokemon and Types'!N7,5,1,1,"Edited main"))</f>
        <v>0</v>
      </c>
      <c r="N7" cm="1">
        <f t="array" aca="1" ref="N7" ca="1">INDIRECT(ADDRESS(ROW('Edited main'!$A$60)+'Table of Pokemon and Types'!O7,5,1,1,"Edited main"))</f>
        <v>0</v>
      </c>
      <c r="O7" cm="1">
        <f t="array" aca="1" ref="O7" ca="1">INDIRECT(ADDRESS(ROW('Edited main'!$A$60)+'Table of Pokemon and Types'!P7,5,1,1,"Edited main"))</f>
        <v>0</v>
      </c>
      <c r="P7" cm="1">
        <f t="array" aca="1" ref="P7" ca="1">INDIRECT(ADDRESS(ROW('Edited main'!$A$60)+'Table of Pokemon and Types'!Q7,5,1,1,"Edited main"))</f>
        <v>4300</v>
      </c>
      <c r="Q7" cm="1">
        <f t="array" aca="1" ref="Q7" ca="1">INDIRECT(ADDRESS(ROW('Edited main'!$A$60)+'Table of Pokemon and Types'!R7,5,1,1,"Edited main"))</f>
        <v>0</v>
      </c>
      <c r="R7" cm="1">
        <f t="array" aca="1" ref="R7" ca="1">INDIRECT(ADDRESS(ROW('Edited main'!$A$60)+'Table of Pokemon and Types'!S7,5,1,1,"Edited main"))</f>
        <v>4300</v>
      </c>
      <c r="S7" cm="1">
        <f t="array" aca="1" ref="S7" ca="1">INDIRECT(ADDRESS(ROW('Edited main'!$A$60)+'Table of Pokemon and Types'!T7,5,1,1,"Edited main"))</f>
        <v>0</v>
      </c>
      <c r="T7" cm="1">
        <f t="array" aca="1" ref="T7" ca="1">INDIRECT(ADDRESS(ROW('Edited main'!$A$60)+'Table of Pokemon and Types'!U7,5,1,1,"Edited main"))</f>
        <v>4505</v>
      </c>
      <c r="V7">
        <f t="shared" ca="1" si="0"/>
        <v>17610</v>
      </c>
    </row>
    <row r="8" spans="1:22" x14ac:dyDescent="0.4">
      <c r="A8" s="4" t="s">
        <v>404</v>
      </c>
      <c r="B8" s="4" t="s">
        <v>1790</v>
      </c>
      <c r="C8" cm="1">
        <f t="array" aca="1" ref="C8" ca="1">INDIRECT(ADDRESS(ROW('Edited main'!$A$60)+'Table of Pokemon and Types'!D8,5,1,1,"Edited main"))</f>
        <v>0</v>
      </c>
      <c r="D8" cm="1">
        <f t="array" aca="1" ref="D8" ca="1">INDIRECT(ADDRESS(ROW('Edited main'!$A$60)+'Table of Pokemon and Types'!E8,5,1,1,"Edited main"))</f>
        <v>0</v>
      </c>
      <c r="E8" cm="1">
        <f t="array" aca="1" ref="E8" ca="1">INDIRECT(ADDRESS(ROW('Edited main'!$A$60)+'Table of Pokemon and Types'!F8,5,1,1,"Edited main"))</f>
        <v>0</v>
      </c>
      <c r="F8" cm="1">
        <f t="array" aca="1" ref="F8" ca="1">INDIRECT(ADDRESS(ROW('Edited main'!$A$60)+'Table of Pokemon and Types'!G8,5,1,1,"Edited main"))</f>
        <v>0</v>
      </c>
      <c r="G8" cm="1">
        <f t="array" aca="1" ref="G8" ca="1">INDIRECT(ADDRESS(ROW('Edited main'!$A$60)+'Table of Pokemon and Types'!H8,5,1,1,"Edited main"))</f>
        <v>4300</v>
      </c>
      <c r="H8" cm="1">
        <f t="array" aca="1" ref="H8" ca="1">INDIRECT(ADDRESS(ROW('Edited main'!$A$60)+'Table of Pokemon and Types'!I8,5,1,1,"Edited main"))</f>
        <v>0</v>
      </c>
      <c r="I8" cm="1">
        <f t="array" aca="1" ref="I8" ca="1">INDIRECT(ADDRESS(ROW('Edited main'!$A$60)+'Table of Pokemon and Types'!J8,5,1,1,"Edited main"))</f>
        <v>0</v>
      </c>
      <c r="J8" cm="1">
        <f t="array" aca="1" ref="J8" ca="1">INDIRECT(ADDRESS(ROW('Edited main'!$A$60)+'Table of Pokemon and Types'!K8,5,1,1,"Edited main"))</f>
        <v>0</v>
      </c>
      <c r="K8" cm="1">
        <f t="array" aca="1" ref="K8" ca="1">INDIRECT(ADDRESS(ROW('Edited main'!$A$60)+'Table of Pokemon and Types'!L8,5,1,1,"Edited main"))</f>
        <v>0</v>
      </c>
      <c r="L8" cm="1">
        <f t="array" aca="1" ref="L8" ca="1">INDIRECT(ADDRESS(ROW('Edited main'!$A$60)+'Table of Pokemon and Types'!M8,5,1,1,"Edited main"))</f>
        <v>0</v>
      </c>
      <c r="M8" cm="1">
        <f t="array" aca="1" ref="M8" ca="1">INDIRECT(ADDRESS(ROW('Edited main'!$A$60)+'Table of Pokemon and Types'!N8,5,1,1,"Edited main"))</f>
        <v>0</v>
      </c>
      <c r="N8" cm="1">
        <f t="array" aca="1" ref="N8" ca="1">INDIRECT(ADDRESS(ROW('Edited main'!$A$60)+'Table of Pokemon and Types'!O8,5,1,1,"Edited main"))</f>
        <v>0</v>
      </c>
      <c r="O8" cm="1">
        <f t="array" aca="1" ref="O8" ca="1">INDIRECT(ADDRESS(ROW('Edited main'!$A$60)+'Table of Pokemon and Types'!P8,5,1,1,"Edited main"))</f>
        <v>0</v>
      </c>
      <c r="P8" cm="1">
        <f t="array" aca="1" ref="P8" ca="1">INDIRECT(ADDRESS(ROW('Edited main'!$A$60)+'Table of Pokemon and Types'!Q8,5,1,1,"Edited main"))</f>
        <v>4505</v>
      </c>
      <c r="Q8" cm="1">
        <f t="array" aca="1" ref="Q8" ca="1">INDIRECT(ADDRESS(ROW('Edited main'!$A$60)+'Table of Pokemon and Types'!R8,5,1,1,"Edited main"))</f>
        <v>0</v>
      </c>
      <c r="R8" cm="1">
        <f t="array" aca="1" ref="R8" ca="1">INDIRECT(ADDRESS(ROW('Edited main'!$A$60)+'Table of Pokemon and Types'!S8,5,1,1,"Edited main"))</f>
        <v>4505</v>
      </c>
      <c r="S8" cm="1">
        <f t="array" aca="1" ref="S8" ca="1">INDIRECT(ADDRESS(ROW('Edited main'!$A$60)+'Table of Pokemon and Types'!T8,5,1,1,"Edited main"))</f>
        <v>0</v>
      </c>
      <c r="T8" cm="1">
        <f t="array" aca="1" ref="T8" ca="1">INDIRECT(ADDRESS(ROW('Edited main'!$A$60)+'Table of Pokemon and Types'!U8,5,1,1,"Edited main"))</f>
        <v>4300</v>
      </c>
      <c r="V8">
        <f t="shared" ca="1" si="0"/>
        <v>17610</v>
      </c>
    </row>
    <row r="9" spans="1:22" x14ac:dyDescent="0.4">
      <c r="A9" s="4" t="s">
        <v>404</v>
      </c>
      <c r="B9" s="4" t="s">
        <v>1791</v>
      </c>
      <c r="C9" cm="1">
        <f t="array" aca="1" ref="C9" ca="1">INDIRECT(ADDRESS(ROW('Edited main'!$A$60)+'Table of Pokemon and Types'!D9,5,1,1,"Edited main"))</f>
        <v>0</v>
      </c>
      <c r="D9" cm="1">
        <f t="array" aca="1" ref="D9" ca="1">INDIRECT(ADDRESS(ROW('Edited main'!$A$60)+'Table of Pokemon and Types'!E9,5,1,1,"Edited main"))</f>
        <v>0</v>
      </c>
      <c r="E9" cm="1">
        <f t="array" aca="1" ref="E9" ca="1">INDIRECT(ADDRESS(ROW('Edited main'!$A$60)+'Table of Pokemon and Types'!F9,5,1,1,"Edited main"))</f>
        <v>0</v>
      </c>
      <c r="F9" cm="1">
        <f t="array" aca="1" ref="F9" ca="1">INDIRECT(ADDRESS(ROW('Edited main'!$A$60)+'Table of Pokemon and Types'!G9,5,1,1,"Edited main"))</f>
        <v>0</v>
      </c>
      <c r="G9" cm="1">
        <f t="array" aca="1" ref="G9" ca="1">INDIRECT(ADDRESS(ROW('Edited main'!$A$60)+'Table of Pokemon and Types'!H9,5,1,1,"Edited main"))</f>
        <v>4505</v>
      </c>
      <c r="H9" cm="1">
        <f t="array" aca="1" ref="H9" ca="1">INDIRECT(ADDRESS(ROW('Edited main'!$A$60)+'Table of Pokemon and Types'!I9,5,1,1,"Edited main"))</f>
        <v>0</v>
      </c>
      <c r="I9" cm="1">
        <f t="array" aca="1" ref="I9" ca="1">INDIRECT(ADDRESS(ROW('Edited main'!$A$60)+'Table of Pokemon and Types'!J9,5,1,1,"Edited main"))</f>
        <v>0</v>
      </c>
      <c r="J9" cm="1">
        <f t="array" aca="1" ref="J9" ca="1">INDIRECT(ADDRESS(ROW('Edited main'!$A$60)+'Table of Pokemon and Types'!K9,5,1,1,"Edited main"))</f>
        <v>0</v>
      </c>
      <c r="K9" cm="1">
        <f t="array" aca="1" ref="K9" ca="1">INDIRECT(ADDRESS(ROW('Edited main'!$A$60)+'Table of Pokemon and Types'!L9,5,1,1,"Edited main"))</f>
        <v>0</v>
      </c>
      <c r="L9" cm="1">
        <f t="array" aca="1" ref="L9" ca="1">INDIRECT(ADDRESS(ROW('Edited main'!$A$60)+'Table of Pokemon and Types'!M9,5,1,1,"Edited main"))</f>
        <v>0</v>
      </c>
      <c r="M9" cm="1">
        <f t="array" aca="1" ref="M9" ca="1">INDIRECT(ADDRESS(ROW('Edited main'!$A$60)+'Table of Pokemon and Types'!N9,5,1,1,"Edited main"))</f>
        <v>0</v>
      </c>
      <c r="N9" cm="1">
        <f t="array" aca="1" ref="N9" ca="1">INDIRECT(ADDRESS(ROW('Edited main'!$A$60)+'Table of Pokemon and Types'!O9,5,1,1,"Edited main"))</f>
        <v>0</v>
      </c>
      <c r="O9" cm="1">
        <f t="array" aca="1" ref="O9" ca="1">INDIRECT(ADDRESS(ROW('Edited main'!$A$60)+'Table of Pokemon and Types'!P9,5,1,1,"Edited main"))</f>
        <v>0</v>
      </c>
      <c r="P9" cm="1">
        <f t="array" aca="1" ref="P9" ca="1">INDIRECT(ADDRESS(ROW('Edited main'!$A$60)+'Table of Pokemon and Types'!Q9,5,1,1,"Edited main"))</f>
        <v>4300</v>
      </c>
      <c r="Q9" cm="1">
        <f t="array" aca="1" ref="Q9" ca="1">INDIRECT(ADDRESS(ROW('Edited main'!$A$60)+'Table of Pokemon and Types'!R9,5,1,1,"Edited main"))</f>
        <v>0</v>
      </c>
      <c r="R9" cm="1">
        <f t="array" aca="1" ref="R9" ca="1">INDIRECT(ADDRESS(ROW('Edited main'!$A$60)+'Table of Pokemon and Types'!S9,5,1,1,"Edited main"))</f>
        <v>4300</v>
      </c>
      <c r="S9" cm="1">
        <f t="array" aca="1" ref="S9" ca="1">INDIRECT(ADDRESS(ROW('Edited main'!$A$60)+'Table of Pokemon and Types'!T9,5,1,1,"Edited main"))</f>
        <v>0</v>
      </c>
      <c r="T9" cm="1">
        <f t="array" aca="1" ref="T9" ca="1">INDIRECT(ADDRESS(ROW('Edited main'!$A$60)+'Table of Pokemon and Types'!U9,5,1,1,"Edited main"))</f>
        <v>4505</v>
      </c>
      <c r="V9">
        <f t="shared" ca="1" si="0"/>
        <v>17610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C3AD1-C92D-4EF3-990D-90FF3B9AFC91}">
  <dimension ref="A1:C7"/>
  <sheetViews>
    <sheetView tabSelected="1" topLeftCell="A3" workbookViewId="0">
      <selection activeCell="B6" sqref="B6"/>
    </sheetView>
  </sheetViews>
  <sheetFormatPr defaultRowHeight="14.6" x14ac:dyDescent="0.4"/>
  <cols>
    <col min="1" max="1" width="32.53515625" bestFit="1" customWidth="1"/>
    <col min="2" max="2" width="22.3828125" customWidth="1"/>
    <col min="3" max="5" width="11.921875" bestFit="1" customWidth="1"/>
  </cols>
  <sheetData>
    <row r="1" spans="1:3" ht="15" thickBot="1" x14ac:dyDescent="0.45">
      <c r="A1" s="4"/>
    </row>
    <row r="2" spans="1:3" ht="15" thickTop="1" x14ac:dyDescent="0.4">
      <c r="A2" s="24" t="s">
        <v>832</v>
      </c>
      <c r="B2" s="25"/>
      <c r="C2" s="26"/>
    </row>
    <row r="3" spans="1:3" x14ac:dyDescent="0.4">
      <c r="A3" s="5" t="s">
        <v>0</v>
      </c>
      <c r="B3" s="11" t="s">
        <v>827</v>
      </c>
      <c r="C3" s="12" t="s">
        <v>828</v>
      </c>
    </row>
    <row r="4" spans="1:3" x14ac:dyDescent="0.4">
      <c r="A4" s="5" t="str">
        <f>'Edited main'!A2</f>
        <v>000BBA10</v>
      </c>
      <c r="B4" s="6" t="str">
        <f>_xlfn.CONCAT('Edited main'!B2:B30)</f>
        <v>70402DE90150A0E10240A0E10300A0E34C30FFEB040050E11000001A0410A0E10500A0E1175AFFEB3912D0E5BC00D0E107002DE91900A0E34230FFEBFF2000E20300BDE8E90301EB010050E304209DE40200001A7040BDE83500A0E3A51DFFEA7080BDE800F020E3331300000130A0E3B994FEEA</v>
      </c>
      <c r="C4" s="7" t="str">
        <f>DEC2HEX(LEN(B4)/2,3)</f>
        <v>074</v>
      </c>
    </row>
    <row r="5" spans="1:3" x14ac:dyDescent="0.4">
      <c r="A5" s="13" t="str">
        <f>'Edited main'!A33</f>
        <v>000FCA00</v>
      </c>
      <c r="B5" s="14" t="str">
        <f>_xlfn.CONCAT('Edited main'!B33:B61)</f>
        <v>08412DE95C809FE5B030D8E1000053E31100000A030050E10230D805030051010B00001A2211A0E1031081E20100D8E7032002E28220A0E13002A0E1030000E28000A0E124108FE2B01091E10100A0E3020000EA088088E2EAFFFFEA0000A0E30841BDE81EFF2FE100000000000433139911CC10</v>
      </c>
      <c r="C5" s="15" t="str">
        <f t="shared" ref="C5" si="0">DEC2HEX(LEN(B5)/2,3)</f>
        <v>074</v>
      </c>
    </row>
    <row r="6" spans="1:3" ht="15" thickBot="1" x14ac:dyDescent="0.45">
      <c r="A6" s="8" t="str">
        <f>'Edited main'!A64</f>
        <v>00141F00</v>
      </c>
      <c r="B6" s="9" t="str">
        <f>_xlfn.CONCAT('Edited main'!B64:B65)</f>
        <v>7C01007F6FFE13B07C0101BB2FBA47B07C01027F6FFE13B07C0103BB2FBA47B07D0100BEBDFF33607D0101BEF8FE77307D0102BEBDFF33607D0103BEF8FE773000000000000000000000000000000000</v>
      </c>
      <c r="C6" s="10" t="str">
        <f>DEC2HEX(LEN(B6)/2,3)</f>
        <v>050</v>
      </c>
    </row>
    <row r="7" spans="1:3" ht="15" thickTop="1" x14ac:dyDescent="0.4"/>
  </sheetData>
  <mergeCells count="1">
    <mergeCell ref="A2:C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S76"/>
  <sheetViews>
    <sheetView zoomScaleNormal="100" workbookViewId="0">
      <pane ySplit="1" topLeftCell="A2" activePane="bottomLeft" state="frozen"/>
      <selection pane="bottomLeft" activeCell="D8" sqref="D8"/>
    </sheetView>
  </sheetViews>
  <sheetFormatPr defaultRowHeight="14.6" x14ac:dyDescent="0.4"/>
  <cols>
    <col min="2" max="2" width="9.23046875" bestFit="1" customWidth="1"/>
    <col min="3" max="3" width="16.61328125" bestFit="1" customWidth="1"/>
    <col min="4" max="4" width="28.3828125" bestFit="1" customWidth="1"/>
  </cols>
  <sheetData>
    <row r="1" spans="1:11" x14ac:dyDescent="0.4">
      <c r="A1" s="4" t="s">
        <v>0</v>
      </c>
      <c r="B1" s="4" t="s">
        <v>1</v>
      </c>
      <c r="C1" s="4" t="s">
        <v>2</v>
      </c>
      <c r="D1" s="4" t="s">
        <v>3</v>
      </c>
      <c r="I1" t="s">
        <v>1783</v>
      </c>
      <c r="J1" t="s">
        <v>1784</v>
      </c>
      <c r="K1" t="s">
        <v>1785</v>
      </c>
    </row>
    <row r="2" spans="1:11" x14ac:dyDescent="0.4">
      <c r="A2" s="1" t="s">
        <v>1739</v>
      </c>
      <c r="B2" t="s">
        <v>9</v>
      </c>
      <c r="C2" t="s">
        <v>6</v>
      </c>
    </row>
    <row r="3" spans="1:11" x14ac:dyDescent="0.4">
      <c r="A3" t="str">
        <f>DEC2HEX(HEX2DEC(A2)+4,8)</f>
        <v>000BBA14</v>
      </c>
      <c r="B3" t="s">
        <v>849</v>
      </c>
      <c r="C3" t="s">
        <v>835</v>
      </c>
    </row>
    <row r="4" spans="1:11" x14ac:dyDescent="0.4">
      <c r="A4" t="str">
        <f t="shared" ref="A4:A30" si="0">DEC2HEX(HEX2DEC(A3)+4,8)</f>
        <v>000BBA18</v>
      </c>
      <c r="B4" t="s">
        <v>850</v>
      </c>
      <c r="C4" t="s">
        <v>836</v>
      </c>
    </row>
    <row r="5" spans="1:11" x14ac:dyDescent="0.4">
      <c r="A5" t="str">
        <f t="shared" si="0"/>
        <v>000BBA1C</v>
      </c>
      <c r="B5" t="s">
        <v>851</v>
      </c>
      <c r="C5" t="s">
        <v>837</v>
      </c>
    </row>
    <row r="6" spans="1:11" x14ac:dyDescent="0.4">
      <c r="A6" t="str">
        <f t="shared" si="0"/>
        <v>000BBA20</v>
      </c>
      <c r="B6" t="s">
        <v>852</v>
      </c>
      <c r="C6" t="s">
        <v>1769</v>
      </c>
    </row>
    <row r="7" spans="1:11" x14ac:dyDescent="0.4">
      <c r="A7" t="str">
        <f t="shared" si="0"/>
        <v>000BBA24</v>
      </c>
      <c r="B7" s="3" t="s">
        <v>853</v>
      </c>
      <c r="C7" s="2" t="s">
        <v>838</v>
      </c>
      <c r="E7" s="2"/>
      <c r="F7" s="2"/>
    </row>
    <row r="8" spans="1:11" x14ac:dyDescent="0.4">
      <c r="A8" t="str">
        <f t="shared" si="0"/>
        <v>000BBA28</v>
      </c>
      <c r="B8" s="3" t="s">
        <v>1776</v>
      </c>
      <c r="C8" t="str">
        <f>_xlfn.CONCAT("bne 0x",A$26)</f>
        <v>bne 0x000BBA70</v>
      </c>
      <c r="E8" s="2"/>
      <c r="F8" s="2"/>
    </row>
    <row r="9" spans="1:11" x14ac:dyDescent="0.4">
      <c r="A9" t="str">
        <f t="shared" si="0"/>
        <v>000BBA2C</v>
      </c>
      <c r="B9" s="3" t="s">
        <v>855</v>
      </c>
      <c r="C9" s="2" t="s">
        <v>839</v>
      </c>
      <c r="E9" s="2"/>
      <c r="F9" s="2"/>
    </row>
    <row r="10" spans="1:11" x14ac:dyDescent="0.4">
      <c r="A10" t="str">
        <f t="shared" si="0"/>
        <v>000BBA30</v>
      </c>
      <c r="B10" s="3" t="s">
        <v>10</v>
      </c>
      <c r="C10" s="2" t="s">
        <v>5</v>
      </c>
      <c r="E10" s="2"/>
      <c r="F10" s="2"/>
    </row>
    <row r="11" spans="1:11" x14ac:dyDescent="0.4">
      <c r="A11" t="str">
        <f t="shared" si="0"/>
        <v>000BBA34</v>
      </c>
      <c r="B11" s="3" t="s">
        <v>856</v>
      </c>
      <c r="C11" s="2" t="s">
        <v>1771</v>
      </c>
      <c r="F11" s="2"/>
    </row>
    <row r="12" spans="1:11" x14ac:dyDescent="0.4">
      <c r="A12" t="str">
        <f t="shared" si="0"/>
        <v>000BBA38</v>
      </c>
      <c r="B12" s="3" t="s">
        <v>1747</v>
      </c>
      <c r="C12" s="2" t="s">
        <v>1746</v>
      </c>
      <c r="D12" t="s">
        <v>872</v>
      </c>
      <c r="E12" s="2"/>
      <c r="F12" s="2"/>
    </row>
    <row r="13" spans="1:11" x14ac:dyDescent="0.4">
      <c r="A13" t="str">
        <f t="shared" si="0"/>
        <v>000BBA3C</v>
      </c>
      <c r="B13" t="s">
        <v>17</v>
      </c>
      <c r="C13" s="2" t="s">
        <v>16</v>
      </c>
      <c r="D13" t="s">
        <v>871</v>
      </c>
    </row>
    <row r="14" spans="1:11" x14ac:dyDescent="0.4">
      <c r="A14" t="str">
        <f t="shared" si="0"/>
        <v>000BBA40</v>
      </c>
      <c r="B14" s="1" t="s">
        <v>1740</v>
      </c>
      <c r="C14" s="2" t="s">
        <v>873</v>
      </c>
    </row>
    <row r="15" spans="1:11" x14ac:dyDescent="0.4">
      <c r="A15" t="str">
        <f t="shared" si="0"/>
        <v>000BBA44</v>
      </c>
      <c r="B15" s="1" t="s">
        <v>861</v>
      </c>
      <c r="C15" t="s">
        <v>843</v>
      </c>
    </row>
    <row r="16" spans="1:11" x14ac:dyDescent="0.4">
      <c r="A16" t="str">
        <f t="shared" si="0"/>
        <v>000BBA48</v>
      </c>
      <c r="B16" t="s">
        <v>1774</v>
      </c>
      <c r="C16" s="3" t="s">
        <v>1769</v>
      </c>
    </row>
    <row r="17" spans="1:6" x14ac:dyDescent="0.4">
      <c r="A17" t="str">
        <f t="shared" si="0"/>
        <v>000BBA4C</v>
      </c>
      <c r="B17" t="s">
        <v>1741</v>
      </c>
      <c r="C17" s="3" t="s">
        <v>874</v>
      </c>
      <c r="D17" t="s">
        <v>875</v>
      </c>
    </row>
    <row r="18" spans="1:6" x14ac:dyDescent="0.4">
      <c r="A18" t="str">
        <f t="shared" si="0"/>
        <v>000BBA50</v>
      </c>
      <c r="B18" s="3" t="s">
        <v>1742</v>
      </c>
      <c r="C18" t="s">
        <v>876</v>
      </c>
      <c r="D18" s="3" t="s">
        <v>877</v>
      </c>
    </row>
    <row r="19" spans="1:6" x14ac:dyDescent="0.4">
      <c r="A19" t="str">
        <f t="shared" si="0"/>
        <v>000BBA54</v>
      </c>
      <c r="B19" s="3" t="s">
        <v>1748</v>
      </c>
      <c r="C19" t="str">
        <f>_xlfn.CONCAT("bl 0x",A33)</f>
        <v>bl 0x000FCA00</v>
      </c>
      <c r="D19" s="3"/>
      <c r="E19" s="3"/>
    </row>
    <row r="20" spans="1:6" x14ac:dyDescent="0.4">
      <c r="A20" t="str">
        <f t="shared" si="0"/>
        <v>000BBA58</v>
      </c>
      <c r="B20" s="3" t="s">
        <v>1743</v>
      </c>
      <c r="C20" s="3" t="s">
        <v>830</v>
      </c>
      <c r="D20" s="3" t="s">
        <v>878</v>
      </c>
      <c r="E20" s="3"/>
      <c r="F20" s="3"/>
    </row>
    <row r="21" spans="1:6" x14ac:dyDescent="0.4">
      <c r="A21" t="str">
        <f t="shared" si="0"/>
        <v>000BBA5C</v>
      </c>
      <c r="B21" s="3" t="s">
        <v>1744</v>
      </c>
      <c r="C21" s="3" t="s">
        <v>829</v>
      </c>
      <c r="D21" s="3" t="s">
        <v>879</v>
      </c>
      <c r="E21" s="3"/>
      <c r="F21" s="3"/>
    </row>
    <row r="22" spans="1:6" x14ac:dyDescent="0.4">
      <c r="A22" t="str">
        <f t="shared" si="0"/>
        <v>000BBA60</v>
      </c>
      <c r="B22" s="3" t="s">
        <v>1777</v>
      </c>
      <c r="C22" t="str">
        <f>_xlfn.CONCAT("bne 0x",A$26)</f>
        <v>bne 0x000BBA70</v>
      </c>
      <c r="D22" s="3"/>
      <c r="E22" s="3"/>
      <c r="F22" s="3"/>
    </row>
    <row r="23" spans="1:6" x14ac:dyDescent="0.4">
      <c r="A23" t="str">
        <f t="shared" si="0"/>
        <v>000BBA64</v>
      </c>
      <c r="B23" s="3" t="s">
        <v>11</v>
      </c>
      <c r="C23" t="s">
        <v>7</v>
      </c>
      <c r="D23" s="3"/>
    </row>
    <row r="24" spans="1:6" x14ac:dyDescent="0.4">
      <c r="A24" t="str">
        <f t="shared" si="0"/>
        <v>000BBA68</v>
      </c>
      <c r="B24" s="3" t="s">
        <v>866</v>
      </c>
      <c r="C24" t="s">
        <v>847</v>
      </c>
    </row>
    <row r="25" spans="1:6" x14ac:dyDescent="0.4">
      <c r="A25" t="str">
        <f t="shared" si="0"/>
        <v>000BBA6C</v>
      </c>
      <c r="B25" s="3" t="s">
        <v>1775</v>
      </c>
      <c r="C25" t="s">
        <v>1772</v>
      </c>
      <c r="F25" s="3" t="s">
        <v>1745</v>
      </c>
    </row>
    <row r="26" spans="1:6" x14ac:dyDescent="0.4">
      <c r="A26" t="str">
        <f t="shared" si="0"/>
        <v>000BBA70</v>
      </c>
      <c r="B26" s="3" t="s">
        <v>15</v>
      </c>
      <c r="C26" t="s">
        <v>14</v>
      </c>
      <c r="F26" t="s">
        <v>1768</v>
      </c>
    </row>
    <row r="27" spans="1:6" x14ac:dyDescent="0.4">
      <c r="A27" t="str">
        <f t="shared" si="0"/>
        <v>000BBA74</v>
      </c>
      <c r="B27" t="s">
        <v>1745</v>
      </c>
      <c r="C27" t="s">
        <v>4</v>
      </c>
    </row>
    <row r="28" spans="1:6" x14ac:dyDescent="0.4">
      <c r="A28" t="str">
        <f t="shared" si="0"/>
        <v>000BBA78</v>
      </c>
      <c r="B28" s="1" t="s">
        <v>1749</v>
      </c>
    </row>
    <row r="29" spans="1:6" x14ac:dyDescent="0.4">
      <c r="A29" t="str">
        <f t="shared" si="0"/>
        <v>000BBA7C</v>
      </c>
      <c r="B29" s="2" t="s">
        <v>12</v>
      </c>
      <c r="C29" t="s">
        <v>8</v>
      </c>
      <c r="D29" s="2"/>
    </row>
    <row r="30" spans="1:6" x14ac:dyDescent="0.4">
      <c r="A30" t="str">
        <f t="shared" si="0"/>
        <v>000BBA80</v>
      </c>
      <c r="B30" s="3" t="s">
        <v>869</v>
      </c>
      <c r="C30" t="s">
        <v>1773</v>
      </c>
      <c r="D30" s="2"/>
    </row>
    <row r="32" spans="1:6" x14ac:dyDescent="0.4">
      <c r="A32" s="4" t="s">
        <v>881</v>
      </c>
    </row>
    <row r="33" spans="1:19" x14ac:dyDescent="0.4">
      <c r="A33" t="s">
        <v>1716</v>
      </c>
      <c r="B33" t="s">
        <v>1750</v>
      </c>
      <c r="C33" t="s">
        <v>1714</v>
      </c>
    </row>
    <row r="34" spans="1:19" x14ac:dyDescent="0.4">
      <c r="A34" t="str">
        <f t="shared" ref="A34:A61" si="1">DEC2HEX(HEX2DEC(A33)+4,8)</f>
        <v>000FCA04</v>
      </c>
      <c r="B34" t="s">
        <v>1847</v>
      </c>
      <c r="C34" t="str">
        <f>_xlfn.CONCAT("ldr r8, [pc, 0x",DEC2HEX(HEX2DEC(A$59)-HEX2DEC(A34)-8,3),"]")</f>
        <v>ldr r8, [pc, 0x05C]</v>
      </c>
      <c r="D34" t="s">
        <v>1839</v>
      </c>
    </row>
    <row r="35" spans="1:19" x14ac:dyDescent="0.4">
      <c r="A35" t="str">
        <f t="shared" si="1"/>
        <v>000FCA08</v>
      </c>
      <c r="B35" t="s">
        <v>1751</v>
      </c>
      <c r="C35" t="s">
        <v>1715</v>
      </c>
      <c r="D35" t="s">
        <v>1778</v>
      </c>
    </row>
    <row r="36" spans="1:19" x14ac:dyDescent="0.4">
      <c r="A36" t="str">
        <f t="shared" si="1"/>
        <v>000FCA0C</v>
      </c>
      <c r="B36" s="1" t="s">
        <v>1752</v>
      </c>
      <c r="C36" t="s">
        <v>1722</v>
      </c>
      <c r="D36" t="s">
        <v>1723</v>
      </c>
    </row>
    <row r="37" spans="1:19" x14ac:dyDescent="0.4">
      <c r="A37" t="str">
        <f t="shared" si="1"/>
        <v>000FCA10</v>
      </c>
      <c r="B37" t="s">
        <v>1848</v>
      </c>
      <c r="C37" t="str">
        <f>_xlfn.CONCAT("beq 0x",A$56)</f>
        <v>beq 0x000FCA5C</v>
      </c>
      <c r="D37" t="s">
        <v>1724</v>
      </c>
    </row>
    <row r="38" spans="1:19" x14ac:dyDescent="0.4">
      <c r="A38" t="str">
        <f t="shared" si="1"/>
        <v>000FCA14</v>
      </c>
      <c r="B38" s="1" t="s">
        <v>1753</v>
      </c>
      <c r="C38" t="s">
        <v>831</v>
      </c>
      <c r="D38" t="s">
        <v>1725</v>
      </c>
    </row>
    <row r="39" spans="1:19" x14ac:dyDescent="0.4">
      <c r="A39" t="str">
        <f t="shared" si="1"/>
        <v>000FCA18</v>
      </c>
      <c r="B39" t="s">
        <v>1781</v>
      </c>
      <c r="C39" t="s">
        <v>1779</v>
      </c>
      <c r="D39" t="s">
        <v>1718</v>
      </c>
      <c r="R39">
        <v>3</v>
      </c>
      <c r="S39">
        <v>6</v>
      </c>
    </row>
    <row r="40" spans="1:19" x14ac:dyDescent="0.4">
      <c r="A40" t="str">
        <f t="shared" si="1"/>
        <v>000FCA1C</v>
      </c>
      <c r="B40" s="1" t="s">
        <v>1754</v>
      </c>
      <c r="C40" t="s">
        <v>1719</v>
      </c>
      <c r="D40" t="s">
        <v>1720</v>
      </c>
    </row>
    <row r="41" spans="1:19" x14ac:dyDescent="0.4">
      <c r="A41" t="str">
        <f t="shared" si="1"/>
        <v>000FCA20</v>
      </c>
      <c r="B41" t="s">
        <v>1849</v>
      </c>
      <c r="C41" t="str">
        <f>_xlfn.CONCAT("bne 0x",A$54)</f>
        <v>bne 0x000FCA54</v>
      </c>
      <c r="D41" t="s">
        <v>1721</v>
      </c>
    </row>
    <row r="42" spans="1:19" x14ac:dyDescent="0.4">
      <c r="A42" t="str">
        <f t="shared" si="1"/>
        <v>000FCA24</v>
      </c>
      <c r="B42" t="s">
        <v>1755</v>
      </c>
      <c r="C42" t="s">
        <v>1727</v>
      </c>
      <c r="D42" t="s">
        <v>1728</v>
      </c>
    </row>
    <row r="43" spans="1:19" x14ac:dyDescent="0.4">
      <c r="A43" t="str">
        <f t="shared" si="1"/>
        <v>000FCA28</v>
      </c>
      <c r="B43" s="1" t="s">
        <v>1782</v>
      </c>
      <c r="C43" t="s">
        <v>1780</v>
      </c>
      <c r="D43" t="s">
        <v>1730</v>
      </c>
    </row>
    <row r="44" spans="1:19" x14ac:dyDescent="0.4">
      <c r="A44" t="str">
        <f t="shared" si="1"/>
        <v>000FCA2C</v>
      </c>
      <c r="B44" t="s">
        <v>1756</v>
      </c>
      <c r="C44" t="s">
        <v>1731</v>
      </c>
      <c r="D44" t="s">
        <v>1726</v>
      </c>
    </row>
    <row r="45" spans="1:19" x14ac:dyDescent="0.4">
      <c r="A45" t="str">
        <f t="shared" si="1"/>
        <v>000FCA30</v>
      </c>
      <c r="B45" s="1" t="s">
        <v>1757</v>
      </c>
      <c r="C45" t="s">
        <v>1729</v>
      </c>
      <c r="D45" t="s">
        <v>1733</v>
      </c>
    </row>
    <row r="46" spans="1:19" x14ac:dyDescent="0.4">
      <c r="A46" t="str">
        <f t="shared" si="1"/>
        <v>000FCA34</v>
      </c>
      <c r="B46" t="s">
        <v>1758</v>
      </c>
      <c r="C46" t="s">
        <v>1732</v>
      </c>
      <c r="D46" t="s">
        <v>1734</v>
      </c>
    </row>
    <row r="47" spans="1:19" x14ac:dyDescent="0.4">
      <c r="A47" t="str">
        <f t="shared" si="1"/>
        <v>000FCA38</v>
      </c>
      <c r="B47" t="s">
        <v>1759</v>
      </c>
      <c r="C47" t="s">
        <v>1788</v>
      </c>
      <c r="D47" t="s">
        <v>1735</v>
      </c>
    </row>
    <row r="48" spans="1:19" x14ac:dyDescent="0.4">
      <c r="A48" t="str">
        <f t="shared" si="1"/>
        <v>000FCA3C</v>
      </c>
      <c r="B48" s="1" t="s">
        <v>1760</v>
      </c>
      <c r="C48" t="s">
        <v>1736</v>
      </c>
      <c r="D48" t="s">
        <v>1841</v>
      </c>
    </row>
    <row r="49" spans="1:11" x14ac:dyDescent="0.4">
      <c r="A49" t="str">
        <f t="shared" si="1"/>
        <v>000FCA40</v>
      </c>
      <c r="B49" s="1" t="s">
        <v>1850</v>
      </c>
      <c r="C49" t="s">
        <v>1840</v>
      </c>
      <c r="D49" t="s">
        <v>1842</v>
      </c>
    </row>
    <row r="50" spans="1:11" x14ac:dyDescent="0.4">
      <c r="A50" t="str">
        <f t="shared" si="1"/>
        <v>000FCA44</v>
      </c>
      <c r="B50" t="s">
        <v>1851</v>
      </c>
      <c r="C50" t="str">
        <f>_xlfn.CONCAT("add r1, pc, 0x",DEC2HEX(HEX2DEC(A$60)-HEX2DEC(A51),3))</f>
        <v>add r1, pc, 0x024</v>
      </c>
      <c r="D50" t="str">
        <f>_xlfn.CONCAT("r1 now points at 0x",DEC2HEX(HEX2DEC(RIGHT(C50,3))+HEX2DEC(A51),8))</f>
        <v>r1 now points at 0x000FCA6C</v>
      </c>
    </row>
    <row r="51" spans="1:11" x14ac:dyDescent="0.4">
      <c r="A51" t="str">
        <f t="shared" si="1"/>
        <v>000FCA48</v>
      </c>
      <c r="B51" s="1" t="s">
        <v>1852</v>
      </c>
      <c r="C51" t="s">
        <v>1843</v>
      </c>
      <c r="D51" t="s">
        <v>1737</v>
      </c>
    </row>
    <row r="52" spans="1:11" x14ac:dyDescent="0.4">
      <c r="A52" t="str">
        <f t="shared" si="1"/>
        <v>000FCA4C</v>
      </c>
      <c r="B52" s="1" t="s">
        <v>1767</v>
      </c>
      <c r="C52" t="s">
        <v>1765</v>
      </c>
      <c r="D52" t="s">
        <v>1766</v>
      </c>
    </row>
    <row r="53" spans="1:11" x14ac:dyDescent="0.4">
      <c r="A53" t="str">
        <f t="shared" si="1"/>
        <v>000FCA50</v>
      </c>
      <c r="B53" t="s">
        <v>1761</v>
      </c>
      <c r="C53" t="str">
        <f>_xlfn.CONCAT("b 0x",A57)</f>
        <v>b 0x000FCA60</v>
      </c>
      <c r="D53" t="s">
        <v>1738</v>
      </c>
    </row>
    <row r="54" spans="1:11" x14ac:dyDescent="0.4">
      <c r="A54" t="str">
        <f t="shared" si="1"/>
        <v>000FCA54</v>
      </c>
      <c r="B54" s="1" t="s">
        <v>1787</v>
      </c>
      <c r="C54" t="s">
        <v>1786</v>
      </c>
      <c r="D54" t="s">
        <v>1717</v>
      </c>
      <c r="E54" s="3" t="s">
        <v>1745</v>
      </c>
    </row>
    <row r="55" spans="1:11" x14ac:dyDescent="0.4">
      <c r="A55" t="str">
        <f t="shared" si="1"/>
        <v>000FCA58</v>
      </c>
      <c r="B55" t="s">
        <v>1853</v>
      </c>
      <c r="C55" t="str">
        <f>_xlfn.CONCAT("b 0x",A35)</f>
        <v>b 0x000FCA08</v>
      </c>
      <c r="E55" t="s">
        <v>1768</v>
      </c>
      <c r="K55" s="3"/>
    </row>
    <row r="56" spans="1:11" x14ac:dyDescent="0.4">
      <c r="A56" t="str">
        <f t="shared" si="1"/>
        <v>000FCA5C</v>
      </c>
      <c r="B56" t="s">
        <v>1762</v>
      </c>
      <c r="C56" t="s">
        <v>833</v>
      </c>
    </row>
    <row r="57" spans="1:11" x14ac:dyDescent="0.4">
      <c r="A57" t="str">
        <f t="shared" si="1"/>
        <v>000FCA60</v>
      </c>
      <c r="B57" t="s">
        <v>1763</v>
      </c>
      <c r="C57" t="str">
        <f>"pop"&amp;RIGHT(C33,LEN(C33)-4)</f>
        <v>pop {r3, r8, lr}</v>
      </c>
    </row>
    <row r="58" spans="1:11" x14ac:dyDescent="0.4">
      <c r="A58" t="str">
        <f t="shared" si="1"/>
        <v>000FCA64</v>
      </c>
      <c r="B58" t="s">
        <v>1764</v>
      </c>
      <c r="C58" t="s">
        <v>13</v>
      </c>
      <c r="D58" s="2" t="str">
        <f>MID(DEC2HEX(E58,4),7,2)&amp;MID(DEC2HEX(E58,4),5,2)&amp;MID(DEC2HEX(E58,4),3,2)&amp;MID(DEC2HEX(E58,4),1,2)</f>
        <v>0014</v>
      </c>
      <c r="E58">
        <f>ROUNDDOWN(G58*4096,0)</f>
        <v>5120</v>
      </c>
      <c r="F58" s="2" t="s">
        <v>902</v>
      </c>
      <c r="G58">
        <v>1.25</v>
      </c>
      <c r="H58">
        <f>E58/4096</f>
        <v>1.25</v>
      </c>
    </row>
    <row r="59" spans="1:11" x14ac:dyDescent="0.4">
      <c r="A59" t="str">
        <f t="shared" si="1"/>
        <v>000FCA68</v>
      </c>
      <c r="B59" s="1" t="s">
        <v>1844</v>
      </c>
      <c r="C59" t="s">
        <v>1838</v>
      </c>
      <c r="D59" s="2" t="str">
        <f>MID(DEC2HEX(E59,4),7,2)&amp;MID(DEC2HEX(E59,4),5,2)&amp;MID(DEC2HEX(E59,4),3,2)&amp;MID(DEC2HEX(E59,4),1,2)</f>
        <v>3313</v>
      </c>
      <c r="E59">
        <f t="shared" ref="E59:E61" si="2">ROUNDDOWN(G59*4096,0)</f>
        <v>4915</v>
      </c>
      <c r="F59" s="2" t="s">
        <v>903</v>
      </c>
      <c r="G59">
        <v>1.2</v>
      </c>
      <c r="H59">
        <f>E59/4096</f>
        <v>1.199951171875</v>
      </c>
    </row>
    <row r="60" spans="1:11" x14ac:dyDescent="0.4">
      <c r="A60" t="str">
        <f t="shared" si="1"/>
        <v>000FCA6C</v>
      </c>
      <c r="B60" s="1" t="s">
        <v>1854</v>
      </c>
      <c r="C60" t="s">
        <v>1845</v>
      </c>
      <c r="D60" s="2" t="str">
        <f>MID(DEC2HEX(E60,4),7,2)&amp;MID(DEC2HEX(E60,4),5,2)&amp;MID(DEC2HEX(E60,4),3,2)&amp;MID(DEC2HEX(E60,4),1,2)</f>
        <v>9911</v>
      </c>
      <c r="E60">
        <f t="shared" si="2"/>
        <v>4505</v>
      </c>
      <c r="F60" s="2" t="s">
        <v>904</v>
      </c>
      <c r="G60">
        <v>1.1000000000000001</v>
      </c>
      <c r="H60">
        <f>E60/4096</f>
        <v>1.099853515625</v>
      </c>
    </row>
    <row r="61" spans="1:11" x14ac:dyDescent="0.4">
      <c r="A61" t="str">
        <f t="shared" si="1"/>
        <v>000FCA70</v>
      </c>
      <c r="B61" t="s">
        <v>1855</v>
      </c>
      <c r="C61" t="s">
        <v>1846</v>
      </c>
      <c r="D61" s="2" t="str">
        <f>MID(DEC2HEX(E61,4),7,2)&amp;MID(DEC2HEX(E61,4),5,2)&amp;MID(DEC2HEX(E61,4),3,2)&amp;MID(DEC2HEX(E61,4),1,2)</f>
        <v>CC10</v>
      </c>
      <c r="E61">
        <f t="shared" si="2"/>
        <v>4300</v>
      </c>
      <c r="F61" s="2" t="s">
        <v>905</v>
      </c>
      <c r="G61">
        <v>1.05</v>
      </c>
      <c r="H61">
        <f>E61/4096</f>
        <v>1.0498046875</v>
      </c>
    </row>
    <row r="62" spans="1:11" x14ac:dyDescent="0.4">
      <c r="B62" s="2"/>
      <c r="D62" s="2"/>
    </row>
    <row r="63" spans="1:11" x14ac:dyDescent="0.4">
      <c r="A63" s="4" t="s">
        <v>880</v>
      </c>
    </row>
    <row r="64" spans="1:11" x14ac:dyDescent="0.4">
      <c r="A64" t="s">
        <v>1837</v>
      </c>
      <c r="B64" t="str" cm="1">
        <f t="array" ref="B64">_xlfn.CONCAT(_xlfn._xlws.FILTER('Table of Pokemon and Types'!AZ:AZ,'Table of Pokemon and Types'!AZ:AZ&lt;&gt;""))</f>
        <v>7C01007F6FFE13B07C0101BB2FBA47B07C01027F6FFE13B07C0103BB2FBA47B07D0100BEBDFF33607D0101BEF8FE77307D0102BEBDFF33607D0103BEF8FE7730</v>
      </c>
      <c r="C64">
        <f>LEN(B64)</f>
        <v>128</v>
      </c>
      <c r="D64" t="str">
        <f>DEC2HEX('Table of Pokemon and Types'!BA2)</f>
        <v>8</v>
      </c>
    </row>
    <row r="65" spans="1:3" x14ac:dyDescent="0.4">
      <c r="A65" t="str">
        <f t="shared" ref="A65:A76" si="3">DEC2HEX(HEX2DEC(A64)+4,8)</f>
        <v>00141F04</v>
      </c>
      <c r="B65" t="str">
        <f>REPT(0,IF(C65=0,32,C65))</f>
        <v>00000000000000000000000000000000</v>
      </c>
      <c r="C65">
        <f>32-MOD(C64,32)</f>
        <v>32</v>
      </c>
    </row>
    <row r="66" spans="1:3" x14ac:dyDescent="0.4">
      <c r="A66" t="str">
        <f t="shared" si="3"/>
        <v>00141F08</v>
      </c>
    </row>
    <row r="67" spans="1:3" x14ac:dyDescent="0.4">
      <c r="A67" t="str">
        <f t="shared" si="3"/>
        <v>00141F0C</v>
      </c>
    </row>
    <row r="68" spans="1:3" x14ac:dyDescent="0.4">
      <c r="A68" t="str">
        <f t="shared" si="3"/>
        <v>00141F10</v>
      </c>
    </row>
    <row r="69" spans="1:3" x14ac:dyDescent="0.4">
      <c r="A69" t="str">
        <f t="shared" si="3"/>
        <v>00141F14</v>
      </c>
    </row>
    <row r="70" spans="1:3" x14ac:dyDescent="0.4">
      <c r="A70" t="str">
        <f t="shared" si="3"/>
        <v>00141F18</v>
      </c>
    </row>
    <row r="71" spans="1:3" x14ac:dyDescent="0.4">
      <c r="A71" t="str">
        <f t="shared" si="3"/>
        <v>00141F1C</v>
      </c>
    </row>
    <row r="72" spans="1:3" x14ac:dyDescent="0.4">
      <c r="A72" t="str">
        <f t="shared" si="3"/>
        <v>00141F20</v>
      </c>
    </row>
    <row r="73" spans="1:3" x14ac:dyDescent="0.4">
      <c r="A73" t="str">
        <f t="shared" si="3"/>
        <v>00141F24</v>
      </c>
    </row>
    <row r="74" spans="1:3" x14ac:dyDescent="0.4">
      <c r="A74" t="str">
        <f t="shared" si="3"/>
        <v>00141F28</v>
      </c>
    </row>
    <row r="75" spans="1:3" x14ac:dyDescent="0.4">
      <c r="A75" t="str">
        <f t="shared" si="3"/>
        <v>00141F2C</v>
      </c>
    </row>
    <row r="76" spans="1:3" x14ac:dyDescent="0.4">
      <c r="A76" t="str">
        <f t="shared" si="3"/>
        <v>00141F30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B6F14-E3DE-4AC5-A422-D5C8F6CDB5C6}">
  <dimension ref="A1:K97"/>
  <sheetViews>
    <sheetView zoomScale="70" zoomScaleNormal="70" workbookViewId="0">
      <pane ySplit="1" topLeftCell="A2" activePane="bottomLeft" state="frozen"/>
      <selection pane="bottomLeft" activeCell="K5" sqref="K5:K7"/>
    </sheetView>
  </sheetViews>
  <sheetFormatPr defaultRowHeight="14.6" x14ac:dyDescent="0.4"/>
  <cols>
    <col min="1" max="1" width="11.53515625" customWidth="1"/>
    <col min="2" max="2" width="8.921875" customWidth="1"/>
    <col min="3" max="3" width="19.765625" customWidth="1"/>
    <col min="4" max="4" width="47.23046875" customWidth="1"/>
    <col min="5" max="5" width="8.921875" bestFit="1" customWidth="1"/>
    <col min="6" max="6" width="9.23046875" bestFit="1" customWidth="1"/>
    <col min="7" max="7" width="16.61328125" bestFit="1" customWidth="1"/>
    <col min="8" max="8" width="13.61328125" customWidth="1"/>
    <col min="10" max="10" width="9.23046875" bestFit="1" customWidth="1"/>
    <col min="11" max="11" width="16.61328125" bestFit="1" customWidth="1"/>
  </cols>
  <sheetData>
    <row r="1" spans="1:11" x14ac:dyDescent="0.4">
      <c r="A1" s="4" t="s">
        <v>0</v>
      </c>
      <c r="B1" s="4" t="s">
        <v>1</v>
      </c>
      <c r="C1" s="4" t="s">
        <v>2</v>
      </c>
      <c r="D1" s="4" t="s">
        <v>3</v>
      </c>
      <c r="E1" s="4" t="s">
        <v>1823</v>
      </c>
      <c r="I1" s="4" t="s">
        <v>1824</v>
      </c>
    </row>
    <row r="2" spans="1:11" x14ac:dyDescent="0.4">
      <c r="A2" s="1" t="s">
        <v>834</v>
      </c>
      <c r="B2" t="s">
        <v>9</v>
      </c>
      <c r="C2" t="s">
        <v>6</v>
      </c>
      <c r="E2" s="1" t="s">
        <v>1801</v>
      </c>
      <c r="F2" s="1" t="s">
        <v>9</v>
      </c>
      <c r="G2" t="s">
        <v>6</v>
      </c>
      <c r="I2" s="16" t="s">
        <v>1830</v>
      </c>
      <c r="J2" s="16" t="s">
        <v>9</v>
      </c>
      <c r="K2" s="16" t="s">
        <v>6</v>
      </c>
    </row>
    <row r="3" spans="1:11" x14ac:dyDescent="0.4">
      <c r="A3" t="str">
        <f>DEC2HEX(HEX2DEC(A2)+4,8)</f>
        <v>000BBA14</v>
      </c>
      <c r="B3" t="s">
        <v>849</v>
      </c>
      <c r="C3" t="s">
        <v>835</v>
      </c>
      <c r="E3" s="16" t="str">
        <f t="shared" ref="E3:E25" si="0">DEC2HEX(HEX2DEC(E2)+4,8)</f>
        <v>000AA60C</v>
      </c>
      <c r="F3" s="16" t="s">
        <v>849</v>
      </c>
      <c r="G3" s="16" t="s">
        <v>835</v>
      </c>
      <c r="I3" s="16" t="str">
        <f t="shared" ref="I3:I25" si="1">DEC2HEX(HEX2DEC(I2)+4,8)</f>
        <v>000B3844</v>
      </c>
      <c r="J3" s="16" t="s">
        <v>849</v>
      </c>
      <c r="K3" s="16" t="s">
        <v>835</v>
      </c>
    </row>
    <row r="4" spans="1:11" x14ac:dyDescent="0.4">
      <c r="A4" t="str">
        <f t="shared" ref="A4:A30" si="2">DEC2HEX(HEX2DEC(A3)+4,8)</f>
        <v>000BBA18</v>
      </c>
      <c r="B4" t="s">
        <v>850</v>
      </c>
      <c r="C4" t="s">
        <v>836</v>
      </c>
      <c r="E4" s="16" t="str">
        <f t="shared" si="0"/>
        <v>000AA610</v>
      </c>
      <c r="F4" s="16" t="s">
        <v>850</v>
      </c>
      <c r="G4" s="16" t="s">
        <v>836</v>
      </c>
      <c r="I4" s="16" t="str">
        <f t="shared" si="1"/>
        <v>000B3848</v>
      </c>
      <c r="J4" s="16" t="s">
        <v>850</v>
      </c>
      <c r="K4" s="16" t="s">
        <v>836</v>
      </c>
    </row>
    <row r="5" spans="1:11" x14ac:dyDescent="0.4">
      <c r="A5" t="str">
        <f t="shared" si="2"/>
        <v>000BBA1C</v>
      </c>
      <c r="B5" t="s">
        <v>851</v>
      </c>
      <c r="C5" t="s">
        <v>837</v>
      </c>
      <c r="E5" s="22" t="str">
        <f t="shared" si="0"/>
        <v>000AA614</v>
      </c>
      <c r="F5" s="22" t="s">
        <v>851</v>
      </c>
      <c r="G5" s="22" t="s">
        <v>837</v>
      </c>
      <c r="H5" s="23"/>
      <c r="I5" s="22" t="str">
        <f t="shared" si="1"/>
        <v>000B384C</v>
      </c>
      <c r="J5" s="22" t="s">
        <v>851</v>
      </c>
      <c r="K5" s="22" t="s">
        <v>837</v>
      </c>
    </row>
    <row r="6" spans="1:11" x14ac:dyDescent="0.4">
      <c r="A6" t="str">
        <f t="shared" si="2"/>
        <v>000BBA20</v>
      </c>
      <c r="B6" t="s">
        <v>852</v>
      </c>
      <c r="C6" t="s">
        <v>1769</v>
      </c>
      <c r="E6" s="16" t="str">
        <f t="shared" si="0"/>
        <v>000AA618</v>
      </c>
      <c r="F6" s="16" t="s">
        <v>1806</v>
      </c>
      <c r="G6" s="16" t="s">
        <v>1793</v>
      </c>
      <c r="I6" s="16" t="str">
        <f t="shared" si="1"/>
        <v>000B3850</v>
      </c>
      <c r="J6" s="16" t="s">
        <v>1826</v>
      </c>
      <c r="K6" s="16" t="s">
        <v>1813</v>
      </c>
    </row>
    <row r="7" spans="1:11" x14ac:dyDescent="0.4">
      <c r="A7" t="str">
        <f t="shared" si="2"/>
        <v>000BBA24</v>
      </c>
      <c r="B7" s="3" t="s">
        <v>853</v>
      </c>
      <c r="C7" s="2" t="s">
        <v>838</v>
      </c>
      <c r="E7" s="16" t="str">
        <f t="shared" si="0"/>
        <v>000AA61C</v>
      </c>
      <c r="F7" s="17" t="s">
        <v>853</v>
      </c>
      <c r="G7" s="16" t="s">
        <v>838</v>
      </c>
      <c r="I7" s="16" t="str">
        <f t="shared" si="1"/>
        <v>000B3854</v>
      </c>
      <c r="J7" s="17" t="s">
        <v>853</v>
      </c>
      <c r="K7" s="16" t="s">
        <v>838</v>
      </c>
    </row>
    <row r="8" spans="1:11" x14ac:dyDescent="0.4">
      <c r="A8" t="str">
        <f t="shared" si="2"/>
        <v>000BBA28</v>
      </c>
      <c r="B8" s="3" t="s">
        <v>854</v>
      </c>
      <c r="C8" s="2" t="s">
        <v>1770</v>
      </c>
      <c r="E8" s="16" t="str">
        <f t="shared" si="0"/>
        <v>000AA620</v>
      </c>
      <c r="F8" s="16" t="s">
        <v>1807</v>
      </c>
      <c r="G8" s="16" t="s">
        <v>1794</v>
      </c>
      <c r="I8" s="16" t="str">
        <f t="shared" si="1"/>
        <v>000B3858</v>
      </c>
      <c r="J8" s="16" t="s">
        <v>1807</v>
      </c>
      <c r="K8" s="16" t="s">
        <v>1825</v>
      </c>
    </row>
    <row r="9" spans="1:11" x14ac:dyDescent="0.4">
      <c r="A9" t="str">
        <f t="shared" si="2"/>
        <v>000BBA2C</v>
      </c>
      <c r="B9" s="3" t="s">
        <v>855</v>
      </c>
      <c r="C9" s="2" t="s">
        <v>839</v>
      </c>
      <c r="E9" s="16" t="str">
        <f t="shared" si="0"/>
        <v>000AA624</v>
      </c>
      <c r="F9" s="16" t="s">
        <v>855</v>
      </c>
      <c r="G9" s="16" t="s">
        <v>839</v>
      </c>
      <c r="I9" s="16" t="str">
        <f t="shared" si="1"/>
        <v>000B385C</v>
      </c>
      <c r="J9" s="16" t="s">
        <v>855</v>
      </c>
      <c r="K9" s="16" t="s">
        <v>839</v>
      </c>
    </row>
    <row r="10" spans="1:11" x14ac:dyDescent="0.4">
      <c r="A10" t="str">
        <f t="shared" si="2"/>
        <v>000BBA30</v>
      </c>
      <c r="B10" s="3" t="s">
        <v>10</v>
      </c>
      <c r="C10" s="2" t="s">
        <v>5</v>
      </c>
      <c r="E10" s="16" t="str">
        <f t="shared" si="0"/>
        <v>000AA628</v>
      </c>
      <c r="F10" s="16" t="s">
        <v>10</v>
      </c>
      <c r="G10" s="16" t="s">
        <v>5</v>
      </c>
      <c r="I10" s="16" t="str">
        <f t="shared" si="1"/>
        <v>000B3860</v>
      </c>
      <c r="J10" s="16" t="s">
        <v>10</v>
      </c>
      <c r="K10" s="16" t="s">
        <v>5</v>
      </c>
    </row>
    <row r="11" spans="1:11" x14ac:dyDescent="0.4">
      <c r="A11" t="str">
        <f t="shared" si="2"/>
        <v>000BBA34</v>
      </c>
      <c r="B11" s="3" t="s">
        <v>856</v>
      </c>
      <c r="C11" s="2" t="s">
        <v>1771</v>
      </c>
      <c r="E11" s="16" t="str">
        <f t="shared" si="0"/>
        <v>000AA62C</v>
      </c>
      <c r="F11" s="16" t="s">
        <v>1808</v>
      </c>
      <c r="G11" s="16" t="s">
        <v>1795</v>
      </c>
      <c r="I11" s="16" t="str">
        <f t="shared" si="1"/>
        <v>000B3864</v>
      </c>
      <c r="J11" s="16" t="s">
        <v>1827</v>
      </c>
      <c r="K11" s="16" t="s">
        <v>1815</v>
      </c>
    </row>
    <row r="12" spans="1:11" x14ac:dyDescent="0.4">
      <c r="A12" t="str">
        <f t="shared" si="2"/>
        <v>000BBA38</v>
      </c>
      <c r="B12" s="3" t="s">
        <v>17</v>
      </c>
      <c r="C12" s="2" t="s">
        <v>16</v>
      </c>
      <c r="E12" s="18" t="str">
        <f t="shared" si="0"/>
        <v>000AA630</v>
      </c>
      <c r="F12" s="18" t="s">
        <v>17</v>
      </c>
      <c r="G12" s="18" t="s">
        <v>16</v>
      </c>
      <c r="I12" s="21" t="str">
        <f t="shared" si="1"/>
        <v>000B3868</v>
      </c>
      <c r="J12" s="21" t="s">
        <v>17</v>
      </c>
      <c r="K12" s="21" t="s">
        <v>16</v>
      </c>
    </row>
    <row r="13" spans="1:11" x14ac:dyDescent="0.4">
      <c r="A13" t="str">
        <f t="shared" si="2"/>
        <v>000BBA3C</v>
      </c>
      <c r="B13" t="s">
        <v>857</v>
      </c>
      <c r="C13" t="s">
        <v>840</v>
      </c>
      <c r="E13" s="18" t="str">
        <f t="shared" si="0"/>
        <v>000AA634</v>
      </c>
      <c r="F13" s="18" t="s">
        <v>857</v>
      </c>
      <c r="G13" s="18" t="s">
        <v>840</v>
      </c>
      <c r="I13" s="21" t="str">
        <f t="shared" si="1"/>
        <v>000B386C</v>
      </c>
      <c r="J13" s="21" t="s">
        <v>857</v>
      </c>
      <c r="K13" s="21" t="s">
        <v>840</v>
      </c>
    </row>
    <row r="14" spans="1:11" x14ac:dyDescent="0.4">
      <c r="A14" t="str">
        <f t="shared" si="2"/>
        <v>000BBA40</v>
      </c>
      <c r="B14" s="1" t="s">
        <v>858</v>
      </c>
      <c r="C14" t="s">
        <v>841</v>
      </c>
      <c r="E14" s="18" t="str">
        <f t="shared" si="0"/>
        <v>000AA638</v>
      </c>
      <c r="F14" s="18" t="s">
        <v>858</v>
      </c>
      <c r="G14" s="18" t="s">
        <v>841</v>
      </c>
      <c r="I14" s="21" t="str">
        <f t="shared" si="1"/>
        <v>000B3870</v>
      </c>
      <c r="J14" s="21" t="s">
        <v>858</v>
      </c>
      <c r="K14" s="21" t="s">
        <v>841</v>
      </c>
    </row>
    <row r="15" spans="1:11" x14ac:dyDescent="0.4">
      <c r="A15" t="str">
        <f t="shared" si="2"/>
        <v>000BBA44</v>
      </c>
      <c r="B15" s="1" t="s">
        <v>859</v>
      </c>
      <c r="C15" t="s">
        <v>842</v>
      </c>
      <c r="E15" s="18" t="str">
        <f t="shared" si="0"/>
        <v>000AA63C</v>
      </c>
      <c r="F15" s="18" t="s">
        <v>859</v>
      </c>
      <c r="G15" s="18" t="s">
        <v>842</v>
      </c>
      <c r="I15" s="21" t="str">
        <f t="shared" si="1"/>
        <v>000B3874</v>
      </c>
      <c r="J15" s="21" t="s">
        <v>859</v>
      </c>
      <c r="K15" s="21" t="s">
        <v>842</v>
      </c>
    </row>
    <row r="16" spans="1:11" x14ac:dyDescent="0.4">
      <c r="A16" t="str">
        <f t="shared" si="2"/>
        <v>000BBA48</v>
      </c>
      <c r="B16" t="s">
        <v>860</v>
      </c>
      <c r="C16" t="s">
        <v>1770</v>
      </c>
      <c r="E16" s="18" t="str">
        <f t="shared" si="0"/>
        <v>000AA640</v>
      </c>
      <c r="F16" s="18" t="s">
        <v>1809</v>
      </c>
      <c r="G16" s="18" t="s">
        <v>1794</v>
      </c>
      <c r="I16" s="21" t="str">
        <f t="shared" si="1"/>
        <v>000B3878</v>
      </c>
      <c r="J16" s="21" t="s">
        <v>1809</v>
      </c>
      <c r="K16" s="21" t="s">
        <v>1825</v>
      </c>
    </row>
    <row r="17" spans="1:11" x14ac:dyDescent="0.4">
      <c r="A17" t="str">
        <f t="shared" si="2"/>
        <v>000BBA4C</v>
      </c>
      <c r="B17" t="s">
        <v>861</v>
      </c>
      <c r="C17" t="s">
        <v>843</v>
      </c>
      <c r="E17" s="19" t="str">
        <f t="shared" si="0"/>
        <v>000AA644</v>
      </c>
      <c r="F17" s="19" t="s">
        <v>1802</v>
      </c>
      <c r="G17" s="19" t="s">
        <v>1796</v>
      </c>
      <c r="I17" s="19" t="str">
        <f t="shared" si="1"/>
        <v>000B387C</v>
      </c>
      <c r="J17" s="19" t="s">
        <v>1802</v>
      </c>
      <c r="K17" s="19" t="s">
        <v>1796</v>
      </c>
    </row>
    <row r="18" spans="1:11" x14ac:dyDescent="0.4">
      <c r="A18" t="str">
        <f t="shared" si="2"/>
        <v>000BBA50</v>
      </c>
      <c r="B18" s="3" t="s">
        <v>862</v>
      </c>
      <c r="C18" s="3" t="s">
        <v>1769</v>
      </c>
      <c r="D18" s="3"/>
      <c r="E18" s="19" t="str">
        <f t="shared" si="0"/>
        <v>000AA648</v>
      </c>
      <c r="F18" s="19" t="s">
        <v>1810</v>
      </c>
      <c r="G18" s="19" t="s">
        <v>1793</v>
      </c>
      <c r="I18" s="19" t="str">
        <f t="shared" si="1"/>
        <v>000B3880</v>
      </c>
      <c r="J18" s="19" t="s">
        <v>1828</v>
      </c>
      <c r="K18" s="19" t="s">
        <v>1813</v>
      </c>
    </row>
    <row r="19" spans="1:11" x14ac:dyDescent="0.4">
      <c r="A19" t="str">
        <f t="shared" si="2"/>
        <v>000BBA54</v>
      </c>
      <c r="B19" s="3" t="s">
        <v>863</v>
      </c>
      <c r="C19" s="3" t="s">
        <v>844</v>
      </c>
      <c r="D19" s="3"/>
      <c r="E19" s="19" t="str">
        <f t="shared" si="0"/>
        <v>000AA64C</v>
      </c>
      <c r="F19" s="20" t="s">
        <v>1803</v>
      </c>
      <c r="G19" s="19" t="s">
        <v>1797</v>
      </c>
      <c r="I19" s="19" t="str">
        <f t="shared" si="1"/>
        <v>000B3884</v>
      </c>
      <c r="J19" s="20" t="s">
        <v>1803</v>
      </c>
      <c r="K19" s="19" t="s">
        <v>1797</v>
      </c>
    </row>
    <row r="20" spans="1:11" x14ac:dyDescent="0.4">
      <c r="A20" t="str">
        <f t="shared" si="2"/>
        <v>000BBA58</v>
      </c>
      <c r="B20" s="3" t="s">
        <v>864</v>
      </c>
      <c r="C20" s="3" t="s">
        <v>845</v>
      </c>
      <c r="D20" s="3"/>
      <c r="E20" s="19" t="str">
        <f t="shared" si="0"/>
        <v>000AA650</v>
      </c>
      <c r="F20" s="19" t="s">
        <v>29</v>
      </c>
      <c r="G20" s="19" t="s">
        <v>1794</v>
      </c>
      <c r="I20" s="19" t="str">
        <f t="shared" si="1"/>
        <v>000B3888</v>
      </c>
      <c r="J20" s="19" t="s">
        <v>29</v>
      </c>
      <c r="K20" s="19" t="s">
        <v>1825</v>
      </c>
    </row>
    <row r="21" spans="1:11" x14ac:dyDescent="0.4">
      <c r="A21" t="str">
        <f t="shared" si="2"/>
        <v>000BBA5C</v>
      </c>
      <c r="B21" s="3" t="s">
        <v>865</v>
      </c>
      <c r="C21" s="3" t="s">
        <v>846</v>
      </c>
      <c r="D21" s="3"/>
      <c r="E21" t="str">
        <f t="shared" si="0"/>
        <v>000AA654</v>
      </c>
      <c r="F21" t="s">
        <v>11</v>
      </c>
      <c r="G21" t="s">
        <v>7</v>
      </c>
      <c r="I21" t="str">
        <f t="shared" si="1"/>
        <v>000B388C</v>
      </c>
      <c r="J21" t="s">
        <v>11</v>
      </c>
      <c r="K21" t="s">
        <v>7</v>
      </c>
    </row>
    <row r="22" spans="1:11" x14ac:dyDescent="0.4">
      <c r="A22" t="str">
        <f t="shared" si="2"/>
        <v>000BBA60</v>
      </c>
      <c r="B22" s="3" t="s">
        <v>29</v>
      </c>
      <c r="C22" s="3" t="s">
        <v>1770</v>
      </c>
      <c r="D22" s="3"/>
      <c r="E22" t="str">
        <f t="shared" si="0"/>
        <v>000AA658</v>
      </c>
      <c r="F22" t="s">
        <v>1804</v>
      </c>
      <c r="G22" t="s">
        <v>1798</v>
      </c>
      <c r="I22" t="str">
        <f t="shared" si="1"/>
        <v>000B3890</v>
      </c>
      <c r="J22" t="s">
        <v>1804</v>
      </c>
      <c r="K22" t="s">
        <v>1798</v>
      </c>
    </row>
    <row r="23" spans="1:11" x14ac:dyDescent="0.4">
      <c r="A23" t="str">
        <f t="shared" si="2"/>
        <v>000BBA64</v>
      </c>
      <c r="B23" s="3" t="s">
        <v>11</v>
      </c>
      <c r="C23" t="s">
        <v>7</v>
      </c>
      <c r="D23" s="3"/>
      <c r="E23" t="str">
        <f t="shared" si="0"/>
        <v>000AA65C</v>
      </c>
      <c r="F23" t="s">
        <v>1805</v>
      </c>
      <c r="G23" t="s">
        <v>1799</v>
      </c>
      <c r="I23" t="str">
        <f t="shared" si="1"/>
        <v>000B3894</v>
      </c>
      <c r="J23" t="s">
        <v>1805</v>
      </c>
      <c r="K23" t="s">
        <v>1799</v>
      </c>
    </row>
    <row r="24" spans="1:11" x14ac:dyDescent="0.4">
      <c r="A24" t="str">
        <f t="shared" si="2"/>
        <v>000BBA68</v>
      </c>
      <c r="B24" s="3" t="s">
        <v>866</v>
      </c>
      <c r="C24" t="s">
        <v>847</v>
      </c>
      <c r="E24" t="str">
        <f t="shared" si="0"/>
        <v>000AA660</v>
      </c>
      <c r="F24" t="s">
        <v>1811</v>
      </c>
      <c r="G24" t="s">
        <v>1800</v>
      </c>
      <c r="I24" t="str">
        <f t="shared" si="1"/>
        <v>000B3898</v>
      </c>
      <c r="J24" t="s">
        <v>1829</v>
      </c>
      <c r="K24" t="s">
        <v>1816</v>
      </c>
    </row>
    <row r="25" spans="1:11" x14ac:dyDescent="0.4">
      <c r="A25" t="str">
        <f t="shared" si="2"/>
        <v>000BBA6C</v>
      </c>
      <c r="B25" s="3" t="s">
        <v>867</v>
      </c>
      <c r="C25" t="s">
        <v>848</v>
      </c>
      <c r="E25" t="str">
        <f t="shared" si="0"/>
        <v>000AA664</v>
      </c>
      <c r="F25" t="s">
        <v>15</v>
      </c>
      <c r="G25" t="s">
        <v>14</v>
      </c>
      <c r="I25" t="str">
        <f t="shared" si="1"/>
        <v>000B389C</v>
      </c>
      <c r="J25" t="s">
        <v>15</v>
      </c>
      <c r="K25" t="s">
        <v>14</v>
      </c>
    </row>
    <row r="26" spans="1:11" x14ac:dyDescent="0.4">
      <c r="A26" t="str">
        <f t="shared" si="2"/>
        <v>000BBA70</v>
      </c>
      <c r="B26" s="3" t="s">
        <v>868</v>
      </c>
      <c r="C26" t="s">
        <v>1772</v>
      </c>
      <c r="D26" s="2"/>
    </row>
    <row r="27" spans="1:11" x14ac:dyDescent="0.4">
      <c r="A27" t="str">
        <f t="shared" si="2"/>
        <v>000BBA74</v>
      </c>
      <c r="B27" t="s">
        <v>15</v>
      </c>
      <c r="C27" t="s">
        <v>14</v>
      </c>
      <c r="E27" t="s">
        <v>1832</v>
      </c>
      <c r="F27" t="s">
        <v>9</v>
      </c>
      <c r="G27" t="s">
        <v>6</v>
      </c>
      <c r="I27" t="s">
        <v>1822</v>
      </c>
      <c r="J27" t="s">
        <v>9</v>
      </c>
      <c r="K27" t="s">
        <v>6</v>
      </c>
    </row>
    <row r="28" spans="1:11" x14ac:dyDescent="0.4">
      <c r="A28" t="str">
        <f t="shared" si="2"/>
        <v>000BBA78</v>
      </c>
      <c r="B28" s="2">
        <v>33130000</v>
      </c>
      <c r="D28" s="2" t="s">
        <v>870</v>
      </c>
      <c r="E28" s="16" t="str">
        <f t="shared" ref="E28:E50" si="3">DEC2HEX(HEX2DEC(E27)+4,8)</f>
        <v>000AB078</v>
      </c>
      <c r="F28" s="16" t="s">
        <v>849</v>
      </c>
      <c r="G28" s="16" t="s">
        <v>835</v>
      </c>
      <c r="I28" s="16" t="str">
        <f t="shared" ref="I28:I50" si="4">DEC2HEX(HEX2DEC(I27)+4,8)</f>
        <v>000B436C</v>
      </c>
      <c r="J28" s="16" t="s">
        <v>849</v>
      </c>
      <c r="K28" s="16" t="s">
        <v>835</v>
      </c>
    </row>
    <row r="29" spans="1:11" x14ac:dyDescent="0.4">
      <c r="A29" t="str">
        <f t="shared" si="2"/>
        <v>000BBA7C</v>
      </c>
      <c r="B29" s="2" t="s">
        <v>12</v>
      </c>
      <c r="C29" t="s">
        <v>8</v>
      </c>
      <c r="D29" s="2"/>
      <c r="E29" s="16" t="str">
        <f t="shared" si="3"/>
        <v>000AB07C</v>
      </c>
      <c r="F29" s="16" t="s">
        <v>850</v>
      </c>
      <c r="G29" s="16" t="s">
        <v>836</v>
      </c>
      <c r="I29" s="16" t="str">
        <f t="shared" si="4"/>
        <v>000B4370</v>
      </c>
      <c r="J29" s="16" t="s">
        <v>850</v>
      </c>
      <c r="K29" s="16" t="s">
        <v>836</v>
      </c>
    </row>
    <row r="30" spans="1:11" x14ac:dyDescent="0.4">
      <c r="A30" t="str">
        <f t="shared" si="2"/>
        <v>000BBA80</v>
      </c>
      <c r="B30" s="3" t="s">
        <v>869</v>
      </c>
      <c r="C30" t="s">
        <v>1773</v>
      </c>
      <c r="D30" s="2"/>
      <c r="E30" s="22" t="str">
        <f t="shared" si="3"/>
        <v>000AB080</v>
      </c>
      <c r="F30" s="22" t="s">
        <v>1817</v>
      </c>
      <c r="G30" s="22" t="s">
        <v>1812</v>
      </c>
      <c r="H30" s="23"/>
      <c r="I30" s="22" t="str">
        <f t="shared" si="4"/>
        <v>000B4374</v>
      </c>
      <c r="J30" s="22" t="s">
        <v>1817</v>
      </c>
      <c r="K30" s="22" t="s">
        <v>1812</v>
      </c>
    </row>
    <row r="31" spans="1:11" x14ac:dyDescent="0.4">
      <c r="B31" s="2"/>
      <c r="D31" s="2"/>
      <c r="E31" s="16" t="str">
        <f t="shared" si="3"/>
        <v>000AB084</v>
      </c>
      <c r="F31" s="16" t="s">
        <v>1833</v>
      </c>
      <c r="G31" s="16" t="s">
        <v>1793</v>
      </c>
      <c r="I31" s="16" t="str">
        <f t="shared" si="4"/>
        <v>000B4378</v>
      </c>
      <c r="J31" s="16" t="s">
        <v>1818</v>
      </c>
      <c r="K31" s="16" t="s">
        <v>1813</v>
      </c>
    </row>
    <row r="32" spans="1:11" x14ac:dyDescent="0.4">
      <c r="B32" s="2"/>
      <c r="D32" s="2"/>
      <c r="E32" s="16" t="str">
        <f t="shared" si="3"/>
        <v>000AB088</v>
      </c>
      <c r="F32" s="17" t="s">
        <v>853</v>
      </c>
      <c r="G32" s="16" t="s">
        <v>838</v>
      </c>
      <c r="I32" s="16" t="str">
        <f t="shared" si="4"/>
        <v>000B437C</v>
      </c>
      <c r="J32" s="17" t="s">
        <v>853</v>
      </c>
      <c r="K32" s="16" t="s">
        <v>838</v>
      </c>
    </row>
    <row r="33" spans="2:11" x14ac:dyDescent="0.4">
      <c r="B33" s="3"/>
      <c r="E33" s="16" t="str">
        <f t="shared" si="3"/>
        <v>000AB08C</v>
      </c>
      <c r="F33" s="16" t="s">
        <v>1807</v>
      </c>
      <c r="G33" s="16" t="s">
        <v>1831</v>
      </c>
      <c r="I33" s="16" t="str">
        <f t="shared" si="4"/>
        <v>000B4380</v>
      </c>
      <c r="J33" s="16" t="s">
        <v>1807</v>
      </c>
      <c r="K33" s="16" t="s">
        <v>1814</v>
      </c>
    </row>
    <row r="34" spans="2:11" x14ac:dyDescent="0.4">
      <c r="B34" s="2"/>
      <c r="D34" s="2"/>
      <c r="E34" s="16" t="str">
        <f t="shared" si="3"/>
        <v>000AB090</v>
      </c>
      <c r="F34" s="16" t="s">
        <v>855</v>
      </c>
      <c r="G34" s="16" t="s">
        <v>839</v>
      </c>
      <c r="I34" s="16" t="str">
        <f t="shared" si="4"/>
        <v>000B4384</v>
      </c>
      <c r="J34" s="16" t="s">
        <v>855</v>
      </c>
      <c r="K34" s="16" t="s">
        <v>839</v>
      </c>
    </row>
    <row r="35" spans="2:11" x14ac:dyDescent="0.4">
      <c r="B35" s="3"/>
      <c r="D35" s="2"/>
      <c r="E35" s="16" t="str">
        <f t="shared" si="3"/>
        <v>000AB094</v>
      </c>
      <c r="F35" s="16" t="s">
        <v>10</v>
      </c>
      <c r="G35" s="16" t="s">
        <v>5</v>
      </c>
      <c r="I35" s="16" t="str">
        <f t="shared" si="4"/>
        <v>000B4388</v>
      </c>
      <c r="J35" s="16" t="s">
        <v>10</v>
      </c>
      <c r="K35" s="16" t="s">
        <v>5</v>
      </c>
    </row>
    <row r="36" spans="2:11" x14ac:dyDescent="0.4">
      <c r="B36" s="3"/>
      <c r="D36" s="2"/>
      <c r="E36" s="16" t="str">
        <f t="shared" si="3"/>
        <v>000AB098</v>
      </c>
      <c r="F36" s="16" t="s">
        <v>1834</v>
      </c>
      <c r="G36" s="16" t="s">
        <v>1795</v>
      </c>
      <c r="I36" s="16" t="str">
        <f t="shared" si="4"/>
        <v>000B438C</v>
      </c>
      <c r="J36" s="16" t="s">
        <v>1819</v>
      </c>
      <c r="K36" s="16" t="s">
        <v>1815</v>
      </c>
    </row>
    <row r="37" spans="2:11" x14ac:dyDescent="0.4">
      <c r="B37" s="2"/>
      <c r="D37" s="2"/>
      <c r="E37" s="21" t="str">
        <f t="shared" si="3"/>
        <v>000AB09C</v>
      </c>
      <c r="F37" s="21" t="s">
        <v>17</v>
      </c>
      <c r="G37" s="21" t="s">
        <v>16</v>
      </c>
      <c r="I37" s="21" t="str">
        <f t="shared" si="4"/>
        <v>000B4390</v>
      </c>
      <c r="J37" s="21" t="s">
        <v>17</v>
      </c>
      <c r="K37" s="21" t="s">
        <v>16</v>
      </c>
    </row>
    <row r="38" spans="2:11" x14ac:dyDescent="0.4">
      <c r="B38" s="2"/>
      <c r="D38" s="2"/>
      <c r="E38" s="21" t="str">
        <f t="shared" si="3"/>
        <v>000AB0A0</v>
      </c>
      <c r="F38" s="21" t="s">
        <v>857</v>
      </c>
      <c r="G38" s="21" t="s">
        <v>840</v>
      </c>
      <c r="I38" s="21" t="str">
        <f t="shared" si="4"/>
        <v>000B4394</v>
      </c>
      <c r="J38" s="21" t="s">
        <v>857</v>
      </c>
      <c r="K38" s="21" t="s">
        <v>840</v>
      </c>
    </row>
    <row r="39" spans="2:11" x14ac:dyDescent="0.4">
      <c r="B39" s="2"/>
      <c r="D39" s="2"/>
      <c r="E39" s="21" t="str">
        <f t="shared" si="3"/>
        <v>000AB0A4</v>
      </c>
      <c r="F39" s="21" t="s">
        <v>858</v>
      </c>
      <c r="G39" s="21" t="s">
        <v>841</v>
      </c>
      <c r="I39" s="21" t="str">
        <f t="shared" si="4"/>
        <v>000B4398</v>
      </c>
      <c r="J39" s="21" t="s">
        <v>858</v>
      </c>
      <c r="K39" s="21" t="s">
        <v>841</v>
      </c>
    </row>
    <row r="40" spans="2:11" x14ac:dyDescent="0.4">
      <c r="B40" s="2"/>
      <c r="D40" s="2"/>
      <c r="E40" s="21" t="str">
        <f t="shared" si="3"/>
        <v>000AB0A8</v>
      </c>
      <c r="F40" s="21" t="s">
        <v>859</v>
      </c>
      <c r="G40" s="21" t="s">
        <v>842</v>
      </c>
      <c r="I40" s="21" t="str">
        <f t="shared" si="4"/>
        <v>000B439C</v>
      </c>
      <c r="J40" s="21" t="s">
        <v>859</v>
      </c>
      <c r="K40" s="21" t="s">
        <v>842</v>
      </c>
    </row>
    <row r="41" spans="2:11" x14ac:dyDescent="0.4">
      <c r="B41" s="2"/>
      <c r="D41" s="2"/>
      <c r="E41" s="21" t="str">
        <f t="shared" si="3"/>
        <v>000AB0AC</v>
      </c>
      <c r="F41" s="21" t="s">
        <v>1809</v>
      </c>
      <c r="G41" s="21" t="s">
        <v>1831</v>
      </c>
      <c r="I41" s="21" t="str">
        <f t="shared" si="4"/>
        <v>000B43A0</v>
      </c>
      <c r="J41" s="21" t="s">
        <v>1809</v>
      </c>
      <c r="K41" s="21" t="s">
        <v>1814</v>
      </c>
    </row>
    <row r="42" spans="2:11" x14ac:dyDescent="0.4">
      <c r="B42" s="2"/>
      <c r="D42" s="2"/>
      <c r="E42" s="19" t="str">
        <f t="shared" si="3"/>
        <v>000AB0B0</v>
      </c>
      <c r="F42" s="19" t="s">
        <v>1802</v>
      </c>
      <c r="G42" s="19" t="s">
        <v>1796</v>
      </c>
      <c r="I42" s="19" t="str">
        <f t="shared" si="4"/>
        <v>000B43A4</v>
      </c>
      <c r="J42" s="19" t="s">
        <v>1802</v>
      </c>
      <c r="K42" s="19" t="s">
        <v>1796</v>
      </c>
    </row>
    <row r="43" spans="2:11" x14ac:dyDescent="0.4">
      <c r="B43" s="2"/>
      <c r="D43" s="2"/>
      <c r="E43" s="19" t="str">
        <f t="shared" si="3"/>
        <v>000AB0B4</v>
      </c>
      <c r="F43" s="19" t="s">
        <v>1835</v>
      </c>
      <c r="G43" s="19" t="s">
        <v>1793</v>
      </c>
      <c r="I43" s="19" t="str">
        <f t="shared" si="4"/>
        <v>000B43A8</v>
      </c>
      <c r="J43" s="19" t="s">
        <v>1820</v>
      </c>
      <c r="K43" s="19" t="s">
        <v>1813</v>
      </c>
    </row>
    <row r="44" spans="2:11" x14ac:dyDescent="0.4">
      <c r="B44" s="2"/>
      <c r="D44" s="2"/>
      <c r="E44" s="19" t="str">
        <f t="shared" si="3"/>
        <v>000AB0B8</v>
      </c>
      <c r="F44" s="20" t="s">
        <v>1803</v>
      </c>
      <c r="G44" s="19" t="s">
        <v>1797</v>
      </c>
      <c r="I44" s="19" t="str">
        <f t="shared" si="4"/>
        <v>000B43AC</v>
      </c>
      <c r="J44" s="20" t="s">
        <v>1803</v>
      </c>
      <c r="K44" s="19" t="s">
        <v>1797</v>
      </c>
    </row>
    <row r="45" spans="2:11" x14ac:dyDescent="0.4">
      <c r="B45" s="3"/>
      <c r="D45" s="2"/>
      <c r="E45" s="19" t="str">
        <f t="shared" si="3"/>
        <v>000AB0BC</v>
      </c>
      <c r="F45" s="19" t="s">
        <v>29</v>
      </c>
      <c r="G45" s="19" t="s">
        <v>1831</v>
      </c>
      <c r="I45" s="19" t="str">
        <f t="shared" si="4"/>
        <v>000B43B0</v>
      </c>
      <c r="J45" s="19" t="s">
        <v>29</v>
      </c>
      <c r="K45" s="19" t="s">
        <v>1814</v>
      </c>
    </row>
    <row r="46" spans="2:11" x14ac:dyDescent="0.4">
      <c r="B46" s="3"/>
      <c r="D46" s="2"/>
      <c r="E46" t="str">
        <f t="shared" si="3"/>
        <v>000AB0C0</v>
      </c>
      <c r="F46" t="s">
        <v>11</v>
      </c>
      <c r="G46" t="s">
        <v>7</v>
      </c>
      <c r="I46" t="str">
        <f t="shared" si="4"/>
        <v>000B43B4</v>
      </c>
      <c r="J46" t="s">
        <v>11</v>
      </c>
      <c r="K46" t="s">
        <v>7</v>
      </c>
    </row>
    <row r="47" spans="2:11" x14ac:dyDescent="0.4">
      <c r="B47" s="3"/>
      <c r="D47" s="2"/>
      <c r="E47" t="str">
        <f t="shared" si="3"/>
        <v>000AB0C4</v>
      </c>
      <c r="F47" t="s">
        <v>1804</v>
      </c>
      <c r="G47" t="s">
        <v>1798</v>
      </c>
      <c r="I47" t="str">
        <f t="shared" si="4"/>
        <v>000B43B8</v>
      </c>
      <c r="J47" t="s">
        <v>1804</v>
      </c>
      <c r="K47" t="s">
        <v>1798</v>
      </c>
    </row>
    <row r="48" spans="2:11" x14ac:dyDescent="0.4">
      <c r="B48" s="2"/>
      <c r="D48" s="2"/>
      <c r="E48" t="str">
        <f t="shared" si="3"/>
        <v>000AB0C8</v>
      </c>
      <c r="F48" t="s">
        <v>1805</v>
      </c>
      <c r="G48" t="s">
        <v>1799</v>
      </c>
      <c r="I48" t="str">
        <f t="shared" si="4"/>
        <v>000B43BC</v>
      </c>
      <c r="J48" t="s">
        <v>1805</v>
      </c>
      <c r="K48" t="s">
        <v>1799</v>
      </c>
    </row>
    <row r="49" spans="2:11" x14ac:dyDescent="0.4">
      <c r="B49" s="2"/>
      <c r="D49" s="2"/>
      <c r="E49" t="str">
        <f t="shared" si="3"/>
        <v>000AB0CC</v>
      </c>
      <c r="F49" t="s">
        <v>1836</v>
      </c>
      <c r="G49" t="s">
        <v>1800</v>
      </c>
      <c r="I49" t="str">
        <f t="shared" si="4"/>
        <v>000B43C0</v>
      </c>
      <c r="J49" t="s">
        <v>1821</v>
      </c>
      <c r="K49" t="s">
        <v>1816</v>
      </c>
    </row>
    <row r="50" spans="2:11" x14ac:dyDescent="0.4">
      <c r="B50" s="2"/>
      <c r="D50" s="2"/>
      <c r="E50" t="str">
        <f t="shared" si="3"/>
        <v>000AB0D0</v>
      </c>
      <c r="F50" t="s">
        <v>15</v>
      </c>
      <c r="G50" t="s">
        <v>14</v>
      </c>
      <c r="I50" t="str">
        <f t="shared" si="4"/>
        <v>000B43C4</v>
      </c>
      <c r="J50" t="s">
        <v>15</v>
      </c>
      <c r="K50" t="s">
        <v>14</v>
      </c>
    </row>
    <row r="51" spans="2:11" x14ac:dyDescent="0.4">
      <c r="B51" s="2"/>
      <c r="D51" s="2"/>
    </row>
    <row r="52" spans="2:11" x14ac:dyDescent="0.4">
      <c r="B52" s="2"/>
      <c r="D52" s="2"/>
    </row>
    <row r="53" spans="2:11" x14ac:dyDescent="0.4">
      <c r="B53" s="2"/>
      <c r="D53" s="2"/>
    </row>
    <row r="54" spans="2:11" x14ac:dyDescent="0.4">
      <c r="B54" s="2"/>
      <c r="D54" s="2"/>
    </row>
    <row r="55" spans="2:11" x14ac:dyDescent="0.4">
      <c r="B55" s="2"/>
      <c r="D55" s="2"/>
    </row>
    <row r="56" spans="2:11" x14ac:dyDescent="0.4">
      <c r="B56" s="2"/>
      <c r="D56" s="2"/>
    </row>
    <row r="57" spans="2:11" x14ac:dyDescent="0.4">
      <c r="B57" s="2"/>
      <c r="D57" s="2"/>
    </row>
    <row r="58" spans="2:11" x14ac:dyDescent="0.4">
      <c r="B58" s="2"/>
      <c r="D58" s="2"/>
    </row>
    <row r="59" spans="2:11" x14ac:dyDescent="0.4">
      <c r="B59" s="2"/>
      <c r="D59" s="2"/>
    </row>
    <row r="60" spans="2:11" x14ac:dyDescent="0.4">
      <c r="B60" s="3"/>
      <c r="D60" s="2"/>
    </row>
    <row r="61" spans="2:11" x14ac:dyDescent="0.4">
      <c r="B61" s="2"/>
      <c r="D61" s="2"/>
    </row>
    <row r="62" spans="2:11" x14ac:dyDescent="0.4">
      <c r="B62" s="2"/>
      <c r="D62" s="2"/>
    </row>
    <row r="63" spans="2:11" x14ac:dyDescent="0.4">
      <c r="B63" s="3"/>
    </row>
    <row r="64" spans="2:11" x14ac:dyDescent="0.4">
      <c r="B64" s="2"/>
      <c r="D64" s="2"/>
    </row>
    <row r="65" spans="2:4" x14ac:dyDescent="0.4">
      <c r="B65" s="3"/>
      <c r="D65" s="2"/>
    </row>
    <row r="66" spans="2:4" x14ac:dyDescent="0.4">
      <c r="B66" s="3"/>
      <c r="D66" s="2"/>
    </row>
    <row r="67" spans="2:4" x14ac:dyDescent="0.4">
      <c r="B67" s="2"/>
      <c r="D67" s="2"/>
    </row>
    <row r="68" spans="2:4" x14ac:dyDescent="0.4">
      <c r="B68" s="2"/>
      <c r="D68" s="2"/>
    </row>
    <row r="69" spans="2:4" x14ac:dyDescent="0.4">
      <c r="B69" s="2"/>
      <c r="D69" s="2"/>
    </row>
    <row r="70" spans="2:4" x14ac:dyDescent="0.4">
      <c r="B70" s="2"/>
      <c r="D70" s="2"/>
    </row>
    <row r="71" spans="2:4" x14ac:dyDescent="0.4">
      <c r="B71" s="2"/>
      <c r="D71" s="2"/>
    </row>
    <row r="72" spans="2:4" x14ac:dyDescent="0.4">
      <c r="B72" s="2"/>
      <c r="D72" s="2"/>
    </row>
    <row r="73" spans="2:4" x14ac:dyDescent="0.4">
      <c r="B73" s="2"/>
      <c r="D73" s="2"/>
    </row>
    <row r="74" spans="2:4" x14ac:dyDescent="0.4">
      <c r="B74" s="2"/>
      <c r="D74" s="2"/>
    </row>
    <row r="76" spans="2:4" x14ac:dyDescent="0.4">
      <c r="B76" s="1"/>
    </row>
    <row r="81" spans="2:2" x14ac:dyDescent="0.4">
      <c r="B81" s="1"/>
    </row>
    <row r="83" spans="2:2" x14ac:dyDescent="0.4">
      <c r="B83" s="1"/>
    </row>
    <row r="86" spans="2:2" x14ac:dyDescent="0.4">
      <c r="B86" s="1"/>
    </row>
    <row r="88" spans="2:2" x14ac:dyDescent="0.4">
      <c r="B88" s="1"/>
    </row>
    <row r="97" spans="2:2" x14ac:dyDescent="0.4">
      <c r="B97" s="1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D808"/>
  <sheetViews>
    <sheetView workbookViewId="0">
      <selection activeCell="D14" sqref="D14"/>
    </sheetView>
  </sheetViews>
  <sheetFormatPr defaultRowHeight="14.6" x14ac:dyDescent="0.4"/>
  <cols>
    <col min="1" max="1" width="3.69140625" bestFit="1" customWidth="1"/>
    <col min="2" max="2" width="11.765625" bestFit="1" customWidth="1"/>
  </cols>
  <sheetData>
    <row r="1" spans="1:4" x14ac:dyDescent="0.4">
      <c r="A1">
        <v>0</v>
      </c>
      <c r="B1" t="s">
        <v>901</v>
      </c>
      <c r="C1" t="s">
        <v>906</v>
      </c>
      <c r="D1" t="s">
        <v>883</v>
      </c>
    </row>
    <row r="2" spans="1:4" x14ac:dyDescent="0.4">
      <c r="A2">
        <v>1</v>
      </c>
      <c r="B2" t="s">
        <v>31</v>
      </c>
      <c r="C2" t="s">
        <v>907</v>
      </c>
      <c r="D2" t="s">
        <v>884</v>
      </c>
    </row>
    <row r="3" spans="1:4" x14ac:dyDescent="0.4">
      <c r="A3">
        <v>2</v>
      </c>
      <c r="B3" t="s">
        <v>32</v>
      </c>
      <c r="C3" t="s">
        <v>908</v>
      </c>
      <c r="D3" t="s">
        <v>885</v>
      </c>
    </row>
    <row r="4" spans="1:4" x14ac:dyDescent="0.4">
      <c r="A4">
        <v>3</v>
      </c>
      <c r="B4" t="s">
        <v>33</v>
      </c>
      <c r="C4" t="s">
        <v>909</v>
      </c>
      <c r="D4" t="s">
        <v>886</v>
      </c>
    </row>
    <row r="5" spans="1:4" x14ac:dyDescent="0.4">
      <c r="A5">
        <v>4</v>
      </c>
      <c r="B5" t="s">
        <v>34</v>
      </c>
      <c r="C5" t="s">
        <v>910</v>
      </c>
      <c r="D5" t="s">
        <v>887</v>
      </c>
    </row>
    <row r="6" spans="1:4" x14ac:dyDescent="0.4">
      <c r="A6">
        <v>5</v>
      </c>
      <c r="B6" t="s">
        <v>35</v>
      </c>
      <c r="C6" t="s">
        <v>911</v>
      </c>
      <c r="D6" t="s">
        <v>888</v>
      </c>
    </row>
    <row r="7" spans="1:4" x14ac:dyDescent="0.4">
      <c r="A7">
        <v>6</v>
      </c>
      <c r="B7" t="s">
        <v>36</v>
      </c>
      <c r="C7" t="s">
        <v>912</v>
      </c>
      <c r="D7" t="s">
        <v>889</v>
      </c>
    </row>
    <row r="8" spans="1:4" x14ac:dyDescent="0.4">
      <c r="A8">
        <v>7</v>
      </c>
      <c r="B8" t="s">
        <v>37</v>
      </c>
      <c r="C8" t="s">
        <v>913</v>
      </c>
      <c r="D8" t="s">
        <v>890</v>
      </c>
    </row>
    <row r="9" spans="1:4" x14ac:dyDescent="0.4">
      <c r="A9">
        <v>8</v>
      </c>
      <c r="B9" t="s">
        <v>38</v>
      </c>
      <c r="C9" t="s">
        <v>914</v>
      </c>
      <c r="D9" t="s">
        <v>891</v>
      </c>
    </row>
    <row r="10" spans="1:4" x14ac:dyDescent="0.4">
      <c r="A10">
        <v>9</v>
      </c>
      <c r="B10" t="s">
        <v>39</v>
      </c>
      <c r="C10" t="s">
        <v>915</v>
      </c>
      <c r="D10" t="s">
        <v>892</v>
      </c>
    </row>
    <row r="11" spans="1:4" x14ac:dyDescent="0.4">
      <c r="A11">
        <v>10</v>
      </c>
      <c r="B11" t="s">
        <v>40</v>
      </c>
      <c r="C11" t="s">
        <v>916</v>
      </c>
      <c r="D11" t="s">
        <v>893</v>
      </c>
    </row>
    <row r="12" spans="1:4" x14ac:dyDescent="0.4">
      <c r="A12">
        <v>11</v>
      </c>
      <c r="B12" t="s">
        <v>41</v>
      </c>
      <c r="C12" t="s">
        <v>917</v>
      </c>
      <c r="D12" t="s">
        <v>894</v>
      </c>
    </row>
    <row r="13" spans="1:4" x14ac:dyDescent="0.4">
      <c r="A13">
        <v>12</v>
      </c>
      <c r="B13" t="s">
        <v>42</v>
      </c>
      <c r="C13" t="s">
        <v>918</v>
      </c>
      <c r="D13" t="s">
        <v>895</v>
      </c>
    </row>
    <row r="14" spans="1:4" x14ac:dyDescent="0.4">
      <c r="A14">
        <v>13</v>
      </c>
      <c r="B14" t="s">
        <v>43</v>
      </c>
      <c r="C14" t="s">
        <v>919</v>
      </c>
      <c r="D14" t="s">
        <v>896</v>
      </c>
    </row>
    <row r="15" spans="1:4" x14ac:dyDescent="0.4">
      <c r="A15">
        <v>14</v>
      </c>
      <c r="B15" t="s">
        <v>44</v>
      </c>
      <c r="C15" t="s">
        <v>920</v>
      </c>
      <c r="D15" t="s">
        <v>897</v>
      </c>
    </row>
    <row r="16" spans="1:4" x14ac:dyDescent="0.4">
      <c r="A16">
        <v>15</v>
      </c>
      <c r="B16" t="s">
        <v>45</v>
      </c>
      <c r="C16" t="s">
        <v>921</v>
      </c>
      <c r="D16" t="s">
        <v>898</v>
      </c>
    </row>
    <row r="17" spans="1:4" x14ac:dyDescent="0.4">
      <c r="A17">
        <v>16</v>
      </c>
      <c r="B17" t="s">
        <v>46</v>
      </c>
      <c r="C17" t="s">
        <v>922</v>
      </c>
      <c r="D17" t="s">
        <v>899</v>
      </c>
    </row>
    <row r="18" spans="1:4" x14ac:dyDescent="0.4">
      <c r="A18">
        <v>17</v>
      </c>
      <c r="B18" t="s">
        <v>47</v>
      </c>
      <c r="C18" t="s">
        <v>923</v>
      </c>
      <c r="D18" t="s">
        <v>900</v>
      </c>
    </row>
    <row r="19" spans="1:4" x14ac:dyDescent="0.4">
      <c r="A19">
        <v>18</v>
      </c>
      <c r="B19" t="s">
        <v>48</v>
      </c>
      <c r="C19" t="s">
        <v>924</v>
      </c>
    </row>
    <row r="20" spans="1:4" x14ac:dyDescent="0.4">
      <c r="A20">
        <v>19</v>
      </c>
      <c r="B20" t="s">
        <v>49</v>
      </c>
      <c r="C20" t="s">
        <v>925</v>
      </c>
    </row>
    <row r="21" spans="1:4" x14ac:dyDescent="0.4">
      <c r="A21">
        <v>20</v>
      </c>
      <c r="B21" t="s">
        <v>50</v>
      </c>
      <c r="C21" t="s">
        <v>926</v>
      </c>
    </row>
    <row r="22" spans="1:4" x14ac:dyDescent="0.4">
      <c r="A22">
        <v>21</v>
      </c>
      <c r="B22" t="s">
        <v>51</v>
      </c>
      <c r="C22" t="s">
        <v>927</v>
      </c>
    </row>
    <row r="23" spans="1:4" x14ac:dyDescent="0.4">
      <c r="A23">
        <v>22</v>
      </c>
      <c r="B23" t="s">
        <v>52</v>
      </c>
      <c r="C23" t="s">
        <v>928</v>
      </c>
    </row>
    <row r="24" spans="1:4" x14ac:dyDescent="0.4">
      <c r="A24">
        <v>23</v>
      </c>
      <c r="B24" t="s">
        <v>53</v>
      </c>
      <c r="C24" t="s">
        <v>929</v>
      </c>
    </row>
    <row r="25" spans="1:4" x14ac:dyDescent="0.4">
      <c r="A25">
        <v>24</v>
      </c>
      <c r="B25" t="s">
        <v>54</v>
      </c>
      <c r="C25" t="s">
        <v>930</v>
      </c>
    </row>
    <row r="26" spans="1:4" x14ac:dyDescent="0.4">
      <c r="A26">
        <v>25</v>
      </c>
      <c r="B26" t="s">
        <v>55</v>
      </c>
      <c r="C26" t="s">
        <v>931</v>
      </c>
    </row>
    <row r="27" spans="1:4" x14ac:dyDescent="0.4">
      <c r="A27">
        <v>26</v>
      </c>
      <c r="B27" t="s">
        <v>56</v>
      </c>
      <c r="C27" t="s">
        <v>932</v>
      </c>
    </row>
    <row r="28" spans="1:4" x14ac:dyDescent="0.4">
      <c r="A28">
        <v>27</v>
      </c>
      <c r="B28" t="s">
        <v>57</v>
      </c>
      <c r="C28" t="s">
        <v>933</v>
      </c>
    </row>
    <row r="29" spans="1:4" x14ac:dyDescent="0.4">
      <c r="A29">
        <v>28</v>
      </c>
      <c r="B29" t="s">
        <v>58</v>
      </c>
      <c r="C29" t="s">
        <v>934</v>
      </c>
    </row>
    <row r="30" spans="1:4" x14ac:dyDescent="0.4">
      <c r="A30">
        <v>29</v>
      </c>
      <c r="B30" t="s">
        <v>59</v>
      </c>
      <c r="C30" t="s">
        <v>935</v>
      </c>
    </row>
    <row r="31" spans="1:4" x14ac:dyDescent="0.4">
      <c r="A31">
        <v>30</v>
      </c>
      <c r="B31" t="s">
        <v>60</v>
      </c>
      <c r="C31" t="s">
        <v>936</v>
      </c>
    </row>
    <row r="32" spans="1:4" x14ac:dyDescent="0.4">
      <c r="A32">
        <v>31</v>
      </c>
      <c r="B32" t="s">
        <v>61</v>
      </c>
      <c r="C32" t="s">
        <v>937</v>
      </c>
    </row>
    <row r="33" spans="1:3" x14ac:dyDescent="0.4">
      <c r="A33">
        <v>32</v>
      </c>
      <c r="B33" t="s">
        <v>62</v>
      </c>
      <c r="C33" t="s">
        <v>938</v>
      </c>
    </row>
    <row r="34" spans="1:3" x14ac:dyDescent="0.4">
      <c r="A34">
        <v>33</v>
      </c>
      <c r="B34" t="s">
        <v>63</v>
      </c>
      <c r="C34" t="s">
        <v>939</v>
      </c>
    </row>
    <row r="35" spans="1:3" x14ac:dyDescent="0.4">
      <c r="A35">
        <v>34</v>
      </c>
      <c r="B35" t="s">
        <v>64</v>
      </c>
      <c r="C35" t="s">
        <v>940</v>
      </c>
    </row>
    <row r="36" spans="1:3" x14ac:dyDescent="0.4">
      <c r="A36">
        <v>35</v>
      </c>
      <c r="B36" t="s">
        <v>65</v>
      </c>
      <c r="C36" t="s">
        <v>941</v>
      </c>
    </row>
    <row r="37" spans="1:3" x14ac:dyDescent="0.4">
      <c r="A37">
        <v>36</v>
      </c>
      <c r="B37" t="s">
        <v>66</v>
      </c>
      <c r="C37" t="s">
        <v>942</v>
      </c>
    </row>
    <row r="38" spans="1:3" x14ac:dyDescent="0.4">
      <c r="A38">
        <v>37</v>
      </c>
      <c r="B38" t="s">
        <v>67</v>
      </c>
      <c r="C38" t="s">
        <v>943</v>
      </c>
    </row>
    <row r="39" spans="1:3" x14ac:dyDescent="0.4">
      <c r="A39">
        <v>38</v>
      </c>
      <c r="B39" t="s">
        <v>68</v>
      </c>
      <c r="C39" t="s">
        <v>944</v>
      </c>
    </row>
    <row r="40" spans="1:3" x14ac:dyDescent="0.4">
      <c r="A40">
        <v>39</v>
      </c>
      <c r="B40" t="s">
        <v>69</v>
      </c>
      <c r="C40" t="s">
        <v>945</v>
      </c>
    </row>
    <row r="41" spans="1:3" x14ac:dyDescent="0.4">
      <c r="A41">
        <v>40</v>
      </c>
      <c r="B41" t="s">
        <v>70</v>
      </c>
      <c r="C41" t="s">
        <v>946</v>
      </c>
    </row>
    <row r="42" spans="1:3" x14ac:dyDescent="0.4">
      <c r="A42">
        <v>41</v>
      </c>
      <c r="B42" t="s">
        <v>71</v>
      </c>
      <c r="C42" t="s">
        <v>947</v>
      </c>
    </row>
    <row r="43" spans="1:3" x14ac:dyDescent="0.4">
      <c r="A43">
        <v>42</v>
      </c>
      <c r="B43" t="s">
        <v>72</v>
      </c>
      <c r="C43" t="s">
        <v>948</v>
      </c>
    </row>
    <row r="44" spans="1:3" x14ac:dyDescent="0.4">
      <c r="A44">
        <v>43</v>
      </c>
      <c r="B44" t="s">
        <v>73</v>
      </c>
      <c r="C44" t="s">
        <v>949</v>
      </c>
    </row>
    <row r="45" spans="1:3" x14ac:dyDescent="0.4">
      <c r="A45">
        <v>44</v>
      </c>
      <c r="B45" t="s">
        <v>74</v>
      </c>
      <c r="C45" t="s">
        <v>950</v>
      </c>
    </row>
    <row r="46" spans="1:3" x14ac:dyDescent="0.4">
      <c r="A46">
        <v>45</v>
      </c>
      <c r="B46" t="s">
        <v>75</v>
      </c>
      <c r="C46" t="s">
        <v>951</v>
      </c>
    </row>
    <row r="47" spans="1:3" x14ac:dyDescent="0.4">
      <c r="A47">
        <v>46</v>
      </c>
      <c r="B47" t="s">
        <v>76</v>
      </c>
      <c r="C47" t="s">
        <v>952</v>
      </c>
    </row>
    <row r="48" spans="1:3" x14ac:dyDescent="0.4">
      <c r="A48">
        <v>47</v>
      </c>
      <c r="B48" t="s">
        <v>77</v>
      </c>
      <c r="C48" t="s">
        <v>953</v>
      </c>
    </row>
    <row r="49" spans="1:3" x14ac:dyDescent="0.4">
      <c r="A49">
        <v>48</v>
      </c>
      <c r="B49" t="s">
        <v>78</v>
      </c>
      <c r="C49" t="s">
        <v>954</v>
      </c>
    </row>
    <row r="50" spans="1:3" x14ac:dyDescent="0.4">
      <c r="A50">
        <v>49</v>
      </c>
      <c r="B50" t="s">
        <v>79</v>
      </c>
      <c r="C50" t="s">
        <v>955</v>
      </c>
    </row>
    <row r="51" spans="1:3" x14ac:dyDescent="0.4">
      <c r="A51">
        <v>50</v>
      </c>
      <c r="B51" t="s">
        <v>80</v>
      </c>
      <c r="C51" t="s">
        <v>956</v>
      </c>
    </row>
    <row r="52" spans="1:3" x14ac:dyDescent="0.4">
      <c r="A52">
        <v>51</v>
      </c>
      <c r="B52" t="s">
        <v>81</v>
      </c>
      <c r="C52" t="s">
        <v>957</v>
      </c>
    </row>
    <row r="53" spans="1:3" x14ac:dyDescent="0.4">
      <c r="A53">
        <v>52</v>
      </c>
      <c r="B53" t="s">
        <v>82</v>
      </c>
      <c r="C53" t="s">
        <v>958</v>
      </c>
    </row>
    <row r="54" spans="1:3" x14ac:dyDescent="0.4">
      <c r="A54">
        <v>53</v>
      </c>
      <c r="B54" t="s">
        <v>18</v>
      </c>
      <c r="C54" t="s">
        <v>959</v>
      </c>
    </row>
    <row r="55" spans="1:3" x14ac:dyDescent="0.4">
      <c r="A55">
        <v>54</v>
      </c>
      <c r="B55" t="s">
        <v>83</v>
      </c>
      <c r="C55" t="s">
        <v>960</v>
      </c>
    </row>
    <row r="56" spans="1:3" x14ac:dyDescent="0.4">
      <c r="A56">
        <v>55</v>
      </c>
      <c r="B56" t="s">
        <v>84</v>
      </c>
      <c r="C56" t="s">
        <v>961</v>
      </c>
    </row>
    <row r="57" spans="1:3" x14ac:dyDescent="0.4">
      <c r="A57">
        <v>56</v>
      </c>
      <c r="B57" t="s">
        <v>85</v>
      </c>
      <c r="C57" t="s">
        <v>962</v>
      </c>
    </row>
    <row r="58" spans="1:3" x14ac:dyDescent="0.4">
      <c r="A58">
        <v>57</v>
      </c>
      <c r="B58" t="s">
        <v>86</v>
      </c>
      <c r="C58" t="s">
        <v>963</v>
      </c>
    </row>
    <row r="59" spans="1:3" x14ac:dyDescent="0.4">
      <c r="A59">
        <v>58</v>
      </c>
      <c r="B59" t="s">
        <v>87</v>
      </c>
      <c r="C59" t="s">
        <v>964</v>
      </c>
    </row>
    <row r="60" spans="1:3" x14ac:dyDescent="0.4">
      <c r="A60">
        <v>59</v>
      </c>
      <c r="B60" t="s">
        <v>88</v>
      </c>
      <c r="C60" t="s">
        <v>965</v>
      </c>
    </row>
    <row r="61" spans="1:3" x14ac:dyDescent="0.4">
      <c r="A61">
        <v>60</v>
      </c>
      <c r="B61" t="s">
        <v>89</v>
      </c>
      <c r="C61" t="s">
        <v>966</v>
      </c>
    </row>
    <row r="62" spans="1:3" x14ac:dyDescent="0.4">
      <c r="A62">
        <v>61</v>
      </c>
      <c r="B62" t="s">
        <v>90</v>
      </c>
      <c r="C62" t="s">
        <v>967</v>
      </c>
    </row>
    <row r="63" spans="1:3" x14ac:dyDescent="0.4">
      <c r="A63">
        <v>62</v>
      </c>
      <c r="B63" t="s">
        <v>91</v>
      </c>
      <c r="C63" t="s">
        <v>968</v>
      </c>
    </row>
    <row r="64" spans="1:3" x14ac:dyDescent="0.4">
      <c r="A64">
        <v>63</v>
      </c>
      <c r="B64" t="s">
        <v>92</v>
      </c>
      <c r="C64" t="s">
        <v>969</v>
      </c>
    </row>
    <row r="65" spans="1:3" x14ac:dyDescent="0.4">
      <c r="A65">
        <v>64</v>
      </c>
      <c r="B65" t="s">
        <v>93</v>
      </c>
      <c r="C65" t="s">
        <v>970</v>
      </c>
    </row>
    <row r="66" spans="1:3" x14ac:dyDescent="0.4">
      <c r="A66">
        <v>65</v>
      </c>
      <c r="B66" t="s">
        <v>94</v>
      </c>
      <c r="C66" t="s">
        <v>971</v>
      </c>
    </row>
    <row r="67" spans="1:3" x14ac:dyDescent="0.4">
      <c r="A67">
        <v>66</v>
      </c>
      <c r="B67" t="s">
        <v>95</v>
      </c>
      <c r="C67" t="s">
        <v>972</v>
      </c>
    </row>
    <row r="68" spans="1:3" x14ac:dyDescent="0.4">
      <c r="A68">
        <v>67</v>
      </c>
      <c r="B68" t="s">
        <v>96</v>
      </c>
      <c r="C68" t="s">
        <v>973</v>
      </c>
    </row>
    <row r="69" spans="1:3" x14ac:dyDescent="0.4">
      <c r="A69">
        <v>68</v>
      </c>
      <c r="B69" t="s">
        <v>97</v>
      </c>
      <c r="C69" t="s">
        <v>974</v>
      </c>
    </row>
    <row r="70" spans="1:3" x14ac:dyDescent="0.4">
      <c r="A70">
        <v>69</v>
      </c>
      <c r="B70" t="s">
        <v>98</v>
      </c>
      <c r="C70" t="s">
        <v>975</v>
      </c>
    </row>
    <row r="71" spans="1:3" x14ac:dyDescent="0.4">
      <c r="A71">
        <v>70</v>
      </c>
      <c r="B71" t="s">
        <v>99</v>
      </c>
      <c r="C71" t="s">
        <v>976</v>
      </c>
    </row>
    <row r="72" spans="1:3" x14ac:dyDescent="0.4">
      <c r="A72">
        <v>71</v>
      </c>
      <c r="B72" t="s">
        <v>100</v>
      </c>
      <c r="C72" t="s">
        <v>977</v>
      </c>
    </row>
    <row r="73" spans="1:3" x14ac:dyDescent="0.4">
      <c r="A73">
        <v>72</v>
      </c>
      <c r="B73" t="s">
        <v>101</v>
      </c>
      <c r="C73" t="s">
        <v>978</v>
      </c>
    </row>
    <row r="74" spans="1:3" x14ac:dyDescent="0.4">
      <c r="A74">
        <v>73</v>
      </c>
      <c r="B74" t="s">
        <v>102</v>
      </c>
      <c r="C74" t="s">
        <v>979</v>
      </c>
    </row>
    <row r="75" spans="1:3" x14ac:dyDescent="0.4">
      <c r="A75">
        <v>74</v>
      </c>
      <c r="B75" t="s">
        <v>103</v>
      </c>
      <c r="C75" t="s">
        <v>980</v>
      </c>
    </row>
    <row r="76" spans="1:3" x14ac:dyDescent="0.4">
      <c r="A76">
        <v>75</v>
      </c>
      <c r="B76" t="s">
        <v>104</v>
      </c>
      <c r="C76" t="s">
        <v>981</v>
      </c>
    </row>
    <row r="77" spans="1:3" x14ac:dyDescent="0.4">
      <c r="A77">
        <v>76</v>
      </c>
      <c r="B77" t="s">
        <v>105</v>
      </c>
      <c r="C77" t="s">
        <v>982</v>
      </c>
    </row>
    <row r="78" spans="1:3" x14ac:dyDescent="0.4">
      <c r="A78">
        <v>77</v>
      </c>
      <c r="B78" t="s">
        <v>106</v>
      </c>
      <c r="C78" t="s">
        <v>983</v>
      </c>
    </row>
    <row r="79" spans="1:3" x14ac:dyDescent="0.4">
      <c r="A79">
        <v>78</v>
      </c>
      <c r="B79" t="s">
        <v>107</v>
      </c>
      <c r="C79" t="s">
        <v>984</v>
      </c>
    </row>
    <row r="80" spans="1:3" x14ac:dyDescent="0.4">
      <c r="A80">
        <v>79</v>
      </c>
      <c r="B80" t="s">
        <v>108</v>
      </c>
      <c r="C80" t="s">
        <v>985</v>
      </c>
    </row>
    <row r="81" spans="1:3" x14ac:dyDescent="0.4">
      <c r="A81">
        <v>80</v>
      </c>
      <c r="B81" t="s">
        <v>25</v>
      </c>
      <c r="C81" t="s">
        <v>986</v>
      </c>
    </row>
    <row r="82" spans="1:3" x14ac:dyDescent="0.4">
      <c r="A82">
        <v>81</v>
      </c>
      <c r="B82" t="s">
        <v>109</v>
      </c>
      <c r="C82" t="s">
        <v>987</v>
      </c>
    </row>
    <row r="83" spans="1:3" x14ac:dyDescent="0.4">
      <c r="A83">
        <v>82</v>
      </c>
      <c r="B83" t="s">
        <v>110</v>
      </c>
      <c r="C83" t="s">
        <v>988</v>
      </c>
    </row>
    <row r="84" spans="1:3" x14ac:dyDescent="0.4">
      <c r="A84">
        <v>83</v>
      </c>
      <c r="B84" t="s">
        <v>111</v>
      </c>
      <c r="C84" t="s">
        <v>989</v>
      </c>
    </row>
    <row r="85" spans="1:3" x14ac:dyDescent="0.4">
      <c r="A85">
        <v>84</v>
      </c>
      <c r="B85" t="s">
        <v>112</v>
      </c>
      <c r="C85" t="s">
        <v>990</v>
      </c>
    </row>
    <row r="86" spans="1:3" x14ac:dyDescent="0.4">
      <c r="A86">
        <v>85</v>
      </c>
      <c r="B86" t="s">
        <v>113</v>
      </c>
      <c r="C86" t="s">
        <v>991</v>
      </c>
    </row>
    <row r="87" spans="1:3" x14ac:dyDescent="0.4">
      <c r="A87">
        <v>86</v>
      </c>
      <c r="B87" t="s">
        <v>114</v>
      </c>
      <c r="C87" t="s">
        <v>992</v>
      </c>
    </row>
    <row r="88" spans="1:3" x14ac:dyDescent="0.4">
      <c r="A88">
        <v>87</v>
      </c>
      <c r="B88" t="s">
        <v>115</v>
      </c>
      <c r="C88" t="s">
        <v>993</v>
      </c>
    </row>
    <row r="89" spans="1:3" x14ac:dyDescent="0.4">
      <c r="A89">
        <v>88</v>
      </c>
      <c r="B89" t="s">
        <v>116</v>
      </c>
      <c r="C89" t="s">
        <v>994</v>
      </c>
    </row>
    <row r="90" spans="1:3" x14ac:dyDescent="0.4">
      <c r="A90">
        <v>89</v>
      </c>
      <c r="B90" t="s">
        <v>117</v>
      </c>
      <c r="C90" t="s">
        <v>995</v>
      </c>
    </row>
    <row r="91" spans="1:3" x14ac:dyDescent="0.4">
      <c r="A91">
        <v>90</v>
      </c>
      <c r="B91" t="s">
        <v>118</v>
      </c>
      <c r="C91" t="s">
        <v>996</v>
      </c>
    </row>
    <row r="92" spans="1:3" x14ac:dyDescent="0.4">
      <c r="A92">
        <v>91</v>
      </c>
      <c r="B92" t="s">
        <v>119</v>
      </c>
      <c r="C92" t="s">
        <v>997</v>
      </c>
    </row>
    <row r="93" spans="1:3" x14ac:dyDescent="0.4">
      <c r="A93">
        <v>92</v>
      </c>
      <c r="B93" t="s">
        <v>120</v>
      </c>
      <c r="C93" t="s">
        <v>998</v>
      </c>
    </row>
    <row r="94" spans="1:3" x14ac:dyDescent="0.4">
      <c r="A94">
        <v>93</v>
      </c>
      <c r="B94" t="s">
        <v>121</v>
      </c>
      <c r="C94" t="s">
        <v>999</v>
      </c>
    </row>
    <row r="95" spans="1:3" x14ac:dyDescent="0.4">
      <c r="A95">
        <v>94</v>
      </c>
      <c r="B95" t="s">
        <v>122</v>
      </c>
      <c r="C95" t="s">
        <v>1000</v>
      </c>
    </row>
    <row r="96" spans="1:3" x14ac:dyDescent="0.4">
      <c r="A96">
        <v>95</v>
      </c>
      <c r="B96" t="s">
        <v>123</v>
      </c>
      <c r="C96" t="s">
        <v>1001</v>
      </c>
    </row>
    <row r="97" spans="1:3" x14ac:dyDescent="0.4">
      <c r="A97">
        <v>96</v>
      </c>
      <c r="B97" t="s">
        <v>124</v>
      </c>
      <c r="C97" t="s">
        <v>1002</v>
      </c>
    </row>
    <row r="98" spans="1:3" x14ac:dyDescent="0.4">
      <c r="A98">
        <v>97</v>
      </c>
      <c r="B98" t="s">
        <v>125</v>
      </c>
      <c r="C98" t="s">
        <v>1003</v>
      </c>
    </row>
    <row r="99" spans="1:3" x14ac:dyDescent="0.4">
      <c r="A99">
        <v>98</v>
      </c>
      <c r="B99" t="s">
        <v>126</v>
      </c>
      <c r="C99" t="s">
        <v>1004</v>
      </c>
    </row>
    <row r="100" spans="1:3" x14ac:dyDescent="0.4">
      <c r="A100">
        <v>99</v>
      </c>
      <c r="B100" t="s">
        <v>127</v>
      </c>
      <c r="C100" t="s">
        <v>1005</v>
      </c>
    </row>
    <row r="101" spans="1:3" x14ac:dyDescent="0.4">
      <c r="A101">
        <v>100</v>
      </c>
      <c r="B101" t="s">
        <v>128</v>
      </c>
      <c r="C101" t="s">
        <v>1006</v>
      </c>
    </row>
    <row r="102" spans="1:3" x14ac:dyDescent="0.4">
      <c r="A102">
        <v>101</v>
      </c>
      <c r="B102" t="s">
        <v>129</v>
      </c>
      <c r="C102" t="s">
        <v>1007</v>
      </c>
    </row>
    <row r="103" spans="1:3" x14ac:dyDescent="0.4">
      <c r="A103">
        <v>102</v>
      </c>
      <c r="B103" t="s">
        <v>130</v>
      </c>
      <c r="C103" t="s">
        <v>1008</v>
      </c>
    </row>
    <row r="104" spans="1:3" x14ac:dyDescent="0.4">
      <c r="A104">
        <v>103</v>
      </c>
      <c r="B104" t="s">
        <v>131</v>
      </c>
      <c r="C104" t="s">
        <v>1009</v>
      </c>
    </row>
    <row r="105" spans="1:3" x14ac:dyDescent="0.4">
      <c r="A105">
        <v>104</v>
      </c>
      <c r="B105" t="s">
        <v>132</v>
      </c>
      <c r="C105" t="s">
        <v>1010</v>
      </c>
    </row>
    <row r="106" spans="1:3" x14ac:dyDescent="0.4">
      <c r="A106">
        <v>105</v>
      </c>
      <c r="B106" t="s">
        <v>133</v>
      </c>
      <c r="C106" t="s">
        <v>1011</v>
      </c>
    </row>
    <row r="107" spans="1:3" x14ac:dyDescent="0.4">
      <c r="A107">
        <v>106</v>
      </c>
      <c r="B107" t="s">
        <v>134</v>
      </c>
      <c r="C107" t="s">
        <v>1012</v>
      </c>
    </row>
    <row r="108" spans="1:3" x14ac:dyDescent="0.4">
      <c r="A108">
        <v>107</v>
      </c>
      <c r="B108" t="s">
        <v>135</v>
      </c>
      <c r="C108" t="s">
        <v>1013</v>
      </c>
    </row>
    <row r="109" spans="1:3" x14ac:dyDescent="0.4">
      <c r="A109">
        <v>108</v>
      </c>
      <c r="B109" t="s">
        <v>136</v>
      </c>
      <c r="C109" t="s">
        <v>1014</v>
      </c>
    </row>
    <row r="110" spans="1:3" x14ac:dyDescent="0.4">
      <c r="A110">
        <v>109</v>
      </c>
      <c r="B110" t="s">
        <v>137</v>
      </c>
      <c r="C110" t="s">
        <v>1015</v>
      </c>
    </row>
    <row r="111" spans="1:3" x14ac:dyDescent="0.4">
      <c r="A111">
        <v>110</v>
      </c>
      <c r="B111" t="s">
        <v>138</v>
      </c>
      <c r="C111" t="s">
        <v>1016</v>
      </c>
    </row>
    <row r="112" spans="1:3" x14ac:dyDescent="0.4">
      <c r="A112">
        <v>111</v>
      </c>
      <c r="B112" t="s">
        <v>139</v>
      </c>
      <c r="C112" t="s">
        <v>1017</v>
      </c>
    </row>
    <row r="113" spans="1:3" x14ac:dyDescent="0.4">
      <c r="A113">
        <v>112</v>
      </c>
      <c r="B113" t="s">
        <v>140</v>
      </c>
      <c r="C113" t="s">
        <v>1018</v>
      </c>
    </row>
    <row r="114" spans="1:3" x14ac:dyDescent="0.4">
      <c r="A114">
        <v>113</v>
      </c>
      <c r="B114" t="s">
        <v>141</v>
      </c>
      <c r="C114" t="s">
        <v>1019</v>
      </c>
    </row>
    <row r="115" spans="1:3" x14ac:dyDescent="0.4">
      <c r="A115">
        <v>114</v>
      </c>
      <c r="B115" t="s">
        <v>142</v>
      </c>
      <c r="C115" t="s">
        <v>1020</v>
      </c>
    </row>
    <row r="116" spans="1:3" x14ac:dyDescent="0.4">
      <c r="A116">
        <v>115</v>
      </c>
      <c r="B116" t="s">
        <v>143</v>
      </c>
      <c r="C116" t="s">
        <v>1021</v>
      </c>
    </row>
    <row r="117" spans="1:3" x14ac:dyDescent="0.4">
      <c r="A117">
        <v>116</v>
      </c>
      <c r="B117" t="s">
        <v>144</v>
      </c>
      <c r="C117" t="s">
        <v>1022</v>
      </c>
    </row>
    <row r="118" spans="1:3" x14ac:dyDescent="0.4">
      <c r="A118">
        <v>117</v>
      </c>
      <c r="B118" t="s">
        <v>145</v>
      </c>
      <c r="C118" t="s">
        <v>1023</v>
      </c>
    </row>
    <row r="119" spans="1:3" x14ac:dyDescent="0.4">
      <c r="A119">
        <v>118</v>
      </c>
      <c r="B119" t="s">
        <v>146</v>
      </c>
      <c r="C119" t="s">
        <v>1024</v>
      </c>
    </row>
    <row r="120" spans="1:3" x14ac:dyDescent="0.4">
      <c r="A120">
        <v>119</v>
      </c>
      <c r="B120" t="s">
        <v>147</v>
      </c>
      <c r="C120" t="s">
        <v>1025</v>
      </c>
    </row>
    <row r="121" spans="1:3" x14ac:dyDescent="0.4">
      <c r="A121">
        <v>120</v>
      </c>
      <c r="B121" t="s">
        <v>148</v>
      </c>
      <c r="C121" t="s">
        <v>1026</v>
      </c>
    </row>
    <row r="122" spans="1:3" x14ac:dyDescent="0.4">
      <c r="A122">
        <v>121</v>
      </c>
      <c r="B122" t="s">
        <v>149</v>
      </c>
      <c r="C122" t="s">
        <v>1027</v>
      </c>
    </row>
    <row r="123" spans="1:3" x14ac:dyDescent="0.4">
      <c r="A123">
        <v>122</v>
      </c>
      <c r="B123" t="s">
        <v>150</v>
      </c>
      <c r="C123" t="s">
        <v>1028</v>
      </c>
    </row>
    <row r="124" spans="1:3" x14ac:dyDescent="0.4">
      <c r="A124">
        <v>123</v>
      </c>
      <c r="B124" t="s">
        <v>151</v>
      </c>
      <c r="C124" t="s">
        <v>1029</v>
      </c>
    </row>
    <row r="125" spans="1:3" x14ac:dyDescent="0.4">
      <c r="A125">
        <v>124</v>
      </c>
      <c r="B125" t="s">
        <v>152</v>
      </c>
      <c r="C125" t="s">
        <v>1030</v>
      </c>
    </row>
    <row r="126" spans="1:3" x14ac:dyDescent="0.4">
      <c r="A126">
        <v>125</v>
      </c>
      <c r="B126" t="s">
        <v>153</v>
      </c>
      <c r="C126" t="s">
        <v>1031</v>
      </c>
    </row>
    <row r="127" spans="1:3" x14ac:dyDescent="0.4">
      <c r="A127">
        <v>126</v>
      </c>
      <c r="B127" t="s">
        <v>154</v>
      </c>
      <c r="C127" t="s">
        <v>1032</v>
      </c>
    </row>
    <row r="128" spans="1:3" x14ac:dyDescent="0.4">
      <c r="A128">
        <v>127</v>
      </c>
      <c r="B128" t="s">
        <v>155</v>
      </c>
      <c r="C128" t="s">
        <v>1033</v>
      </c>
    </row>
    <row r="129" spans="1:3" x14ac:dyDescent="0.4">
      <c r="A129">
        <v>128</v>
      </c>
      <c r="B129" t="s">
        <v>156</v>
      </c>
      <c r="C129" t="s">
        <v>1034</v>
      </c>
    </row>
    <row r="130" spans="1:3" x14ac:dyDescent="0.4">
      <c r="A130">
        <v>129</v>
      </c>
      <c r="B130" t="s">
        <v>157</v>
      </c>
      <c r="C130" t="s">
        <v>1035</v>
      </c>
    </row>
    <row r="131" spans="1:3" x14ac:dyDescent="0.4">
      <c r="A131">
        <v>130</v>
      </c>
      <c r="B131" t="s">
        <v>158</v>
      </c>
      <c r="C131" t="s">
        <v>1036</v>
      </c>
    </row>
    <row r="132" spans="1:3" x14ac:dyDescent="0.4">
      <c r="A132">
        <v>131</v>
      </c>
      <c r="B132" t="s">
        <v>159</v>
      </c>
      <c r="C132" t="s">
        <v>1037</v>
      </c>
    </row>
    <row r="133" spans="1:3" x14ac:dyDescent="0.4">
      <c r="A133">
        <v>132</v>
      </c>
      <c r="B133" t="s">
        <v>160</v>
      </c>
      <c r="C133" t="s">
        <v>1038</v>
      </c>
    </row>
    <row r="134" spans="1:3" x14ac:dyDescent="0.4">
      <c r="A134">
        <v>133</v>
      </c>
      <c r="B134" t="s">
        <v>161</v>
      </c>
      <c r="C134" t="s">
        <v>1039</v>
      </c>
    </row>
    <row r="135" spans="1:3" x14ac:dyDescent="0.4">
      <c r="A135">
        <v>134</v>
      </c>
      <c r="B135" t="s">
        <v>162</v>
      </c>
      <c r="C135" t="s">
        <v>1040</v>
      </c>
    </row>
    <row r="136" spans="1:3" x14ac:dyDescent="0.4">
      <c r="A136">
        <v>135</v>
      </c>
      <c r="B136" t="s">
        <v>163</v>
      </c>
      <c r="C136" t="s">
        <v>1041</v>
      </c>
    </row>
    <row r="137" spans="1:3" x14ac:dyDescent="0.4">
      <c r="A137">
        <v>136</v>
      </c>
      <c r="B137" t="s">
        <v>164</v>
      </c>
      <c r="C137" t="s">
        <v>1042</v>
      </c>
    </row>
    <row r="138" spans="1:3" x14ac:dyDescent="0.4">
      <c r="A138">
        <v>137</v>
      </c>
      <c r="B138" t="s">
        <v>165</v>
      </c>
      <c r="C138" t="s">
        <v>1043</v>
      </c>
    </row>
    <row r="139" spans="1:3" x14ac:dyDescent="0.4">
      <c r="A139">
        <v>138</v>
      </c>
      <c r="B139" t="s">
        <v>166</v>
      </c>
      <c r="C139" t="s">
        <v>1044</v>
      </c>
    </row>
    <row r="140" spans="1:3" x14ac:dyDescent="0.4">
      <c r="A140">
        <v>139</v>
      </c>
      <c r="B140" t="s">
        <v>167</v>
      </c>
      <c r="C140" t="s">
        <v>1045</v>
      </c>
    </row>
    <row r="141" spans="1:3" x14ac:dyDescent="0.4">
      <c r="A141">
        <v>140</v>
      </c>
      <c r="B141" t="s">
        <v>168</v>
      </c>
      <c r="C141" t="s">
        <v>1046</v>
      </c>
    </row>
    <row r="142" spans="1:3" x14ac:dyDescent="0.4">
      <c r="A142">
        <v>141</v>
      </c>
      <c r="B142" t="s">
        <v>169</v>
      </c>
      <c r="C142" t="s">
        <v>1047</v>
      </c>
    </row>
    <row r="143" spans="1:3" x14ac:dyDescent="0.4">
      <c r="A143">
        <v>142</v>
      </c>
      <c r="B143" t="s">
        <v>170</v>
      </c>
      <c r="C143" t="s">
        <v>1048</v>
      </c>
    </row>
    <row r="144" spans="1:3" x14ac:dyDescent="0.4">
      <c r="A144">
        <v>143</v>
      </c>
      <c r="B144" t="s">
        <v>171</v>
      </c>
      <c r="C144" t="s">
        <v>1049</v>
      </c>
    </row>
    <row r="145" spans="1:3" x14ac:dyDescent="0.4">
      <c r="A145">
        <v>144</v>
      </c>
      <c r="B145" t="s">
        <v>172</v>
      </c>
      <c r="C145" t="s">
        <v>1050</v>
      </c>
    </row>
    <row r="146" spans="1:3" x14ac:dyDescent="0.4">
      <c r="A146">
        <v>145</v>
      </c>
      <c r="B146" t="s">
        <v>173</v>
      </c>
      <c r="C146" t="s">
        <v>1051</v>
      </c>
    </row>
    <row r="147" spans="1:3" x14ac:dyDescent="0.4">
      <c r="A147">
        <v>146</v>
      </c>
      <c r="B147" t="s">
        <v>174</v>
      </c>
      <c r="C147" t="s">
        <v>1052</v>
      </c>
    </row>
    <row r="148" spans="1:3" x14ac:dyDescent="0.4">
      <c r="A148">
        <v>147</v>
      </c>
      <c r="B148" t="s">
        <v>175</v>
      </c>
      <c r="C148" t="s">
        <v>1053</v>
      </c>
    </row>
    <row r="149" spans="1:3" x14ac:dyDescent="0.4">
      <c r="A149">
        <v>148</v>
      </c>
      <c r="B149" t="s">
        <v>176</v>
      </c>
      <c r="C149" t="s">
        <v>1054</v>
      </c>
    </row>
    <row r="150" spans="1:3" x14ac:dyDescent="0.4">
      <c r="A150">
        <v>149</v>
      </c>
      <c r="B150" t="s">
        <v>177</v>
      </c>
      <c r="C150" t="s">
        <v>1055</v>
      </c>
    </row>
    <row r="151" spans="1:3" x14ac:dyDescent="0.4">
      <c r="A151">
        <v>150</v>
      </c>
      <c r="B151" t="s">
        <v>178</v>
      </c>
      <c r="C151" t="s">
        <v>1056</v>
      </c>
    </row>
    <row r="152" spans="1:3" x14ac:dyDescent="0.4">
      <c r="A152">
        <v>151</v>
      </c>
      <c r="B152" t="s">
        <v>179</v>
      </c>
      <c r="C152" t="s">
        <v>1057</v>
      </c>
    </row>
    <row r="153" spans="1:3" x14ac:dyDescent="0.4">
      <c r="A153">
        <v>152</v>
      </c>
      <c r="B153" t="s">
        <v>180</v>
      </c>
      <c r="C153" t="s">
        <v>1058</v>
      </c>
    </row>
    <row r="154" spans="1:3" x14ac:dyDescent="0.4">
      <c r="A154">
        <v>153</v>
      </c>
      <c r="B154" t="s">
        <v>181</v>
      </c>
      <c r="C154" t="s">
        <v>1059</v>
      </c>
    </row>
    <row r="155" spans="1:3" x14ac:dyDescent="0.4">
      <c r="A155">
        <v>154</v>
      </c>
      <c r="B155" t="s">
        <v>182</v>
      </c>
      <c r="C155" t="s">
        <v>1060</v>
      </c>
    </row>
    <row r="156" spans="1:3" x14ac:dyDescent="0.4">
      <c r="A156">
        <v>155</v>
      </c>
      <c r="B156" t="s">
        <v>183</v>
      </c>
      <c r="C156" t="s">
        <v>1061</v>
      </c>
    </row>
    <row r="157" spans="1:3" x14ac:dyDescent="0.4">
      <c r="A157">
        <v>156</v>
      </c>
      <c r="B157" t="s">
        <v>184</v>
      </c>
      <c r="C157" t="s">
        <v>1062</v>
      </c>
    </row>
    <row r="158" spans="1:3" x14ac:dyDescent="0.4">
      <c r="A158">
        <v>157</v>
      </c>
      <c r="B158" t="s">
        <v>185</v>
      </c>
      <c r="C158" t="s">
        <v>1063</v>
      </c>
    </row>
    <row r="159" spans="1:3" x14ac:dyDescent="0.4">
      <c r="A159">
        <v>158</v>
      </c>
      <c r="B159" t="s">
        <v>186</v>
      </c>
      <c r="C159" t="s">
        <v>1064</v>
      </c>
    </row>
    <row r="160" spans="1:3" x14ac:dyDescent="0.4">
      <c r="A160">
        <v>159</v>
      </c>
      <c r="B160" t="s">
        <v>187</v>
      </c>
      <c r="C160" t="s">
        <v>1065</v>
      </c>
    </row>
    <row r="161" spans="1:3" x14ac:dyDescent="0.4">
      <c r="A161">
        <v>160</v>
      </c>
      <c r="B161" t="s">
        <v>188</v>
      </c>
      <c r="C161" t="s">
        <v>1066</v>
      </c>
    </row>
    <row r="162" spans="1:3" x14ac:dyDescent="0.4">
      <c r="A162">
        <v>161</v>
      </c>
      <c r="B162" t="s">
        <v>189</v>
      </c>
      <c r="C162" t="s">
        <v>1067</v>
      </c>
    </row>
    <row r="163" spans="1:3" x14ac:dyDescent="0.4">
      <c r="A163">
        <v>162</v>
      </c>
      <c r="B163" t="s">
        <v>190</v>
      </c>
      <c r="C163" t="s">
        <v>1068</v>
      </c>
    </row>
    <row r="164" spans="1:3" x14ac:dyDescent="0.4">
      <c r="A164">
        <v>163</v>
      </c>
      <c r="B164" t="s">
        <v>191</v>
      </c>
      <c r="C164" t="s">
        <v>1069</v>
      </c>
    </row>
    <row r="165" spans="1:3" x14ac:dyDescent="0.4">
      <c r="A165">
        <v>164</v>
      </c>
      <c r="B165" t="s">
        <v>192</v>
      </c>
      <c r="C165" t="s">
        <v>1070</v>
      </c>
    </row>
    <row r="166" spans="1:3" x14ac:dyDescent="0.4">
      <c r="A166">
        <v>165</v>
      </c>
      <c r="B166" t="s">
        <v>193</v>
      </c>
      <c r="C166" t="s">
        <v>1071</v>
      </c>
    </row>
    <row r="167" spans="1:3" x14ac:dyDescent="0.4">
      <c r="A167">
        <v>166</v>
      </c>
      <c r="B167" t="s">
        <v>194</v>
      </c>
      <c r="C167" t="s">
        <v>1072</v>
      </c>
    </row>
    <row r="168" spans="1:3" x14ac:dyDescent="0.4">
      <c r="A168">
        <v>167</v>
      </c>
      <c r="B168" t="s">
        <v>195</v>
      </c>
      <c r="C168" t="s">
        <v>1073</v>
      </c>
    </row>
    <row r="169" spans="1:3" x14ac:dyDescent="0.4">
      <c r="A169">
        <v>168</v>
      </c>
      <c r="B169" t="s">
        <v>196</v>
      </c>
      <c r="C169" t="s">
        <v>1074</v>
      </c>
    </row>
    <row r="170" spans="1:3" x14ac:dyDescent="0.4">
      <c r="A170">
        <v>169</v>
      </c>
      <c r="B170" t="s">
        <v>197</v>
      </c>
      <c r="C170" t="s">
        <v>1075</v>
      </c>
    </row>
    <row r="171" spans="1:3" x14ac:dyDescent="0.4">
      <c r="A171">
        <v>170</v>
      </c>
      <c r="B171" t="s">
        <v>198</v>
      </c>
      <c r="C171" t="s">
        <v>1076</v>
      </c>
    </row>
    <row r="172" spans="1:3" x14ac:dyDescent="0.4">
      <c r="A172">
        <v>171</v>
      </c>
      <c r="B172" t="s">
        <v>199</v>
      </c>
      <c r="C172" t="s">
        <v>1077</v>
      </c>
    </row>
    <row r="173" spans="1:3" x14ac:dyDescent="0.4">
      <c r="A173">
        <v>172</v>
      </c>
      <c r="B173" t="s">
        <v>200</v>
      </c>
      <c r="C173" t="s">
        <v>1078</v>
      </c>
    </row>
    <row r="174" spans="1:3" x14ac:dyDescent="0.4">
      <c r="A174">
        <v>173</v>
      </c>
      <c r="B174" t="s">
        <v>201</v>
      </c>
      <c r="C174" t="s">
        <v>1079</v>
      </c>
    </row>
    <row r="175" spans="1:3" x14ac:dyDescent="0.4">
      <c r="A175">
        <v>174</v>
      </c>
      <c r="B175" t="s">
        <v>202</v>
      </c>
      <c r="C175" t="s">
        <v>1080</v>
      </c>
    </row>
    <row r="176" spans="1:3" x14ac:dyDescent="0.4">
      <c r="A176">
        <v>175</v>
      </c>
      <c r="B176" t="s">
        <v>203</v>
      </c>
      <c r="C176" t="s">
        <v>1081</v>
      </c>
    </row>
    <row r="177" spans="1:3" x14ac:dyDescent="0.4">
      <c r="A177">
        <v>176</v>
      </c>
      <c r="B177" t="s">
        <v>204</v>
      </c>
      <c r="C177" t="s">
        <v>1082</v>
      </c>
    </row>
    <row r="178" spans="1:3" x14ac:dyDescent="0.4">
      <c r="A178">
        <v>177</v>
      </c>
      <c r="B178" t="s">
        <v>205</v>
      </c>
      <c r="C178" t="s">
        <v>1083</v>
      </c>
    </row>
    <row r="179" spans="1:3" x14ac:dyDescent="0.4">
      <c r="A179">
        <v>178</v>
      </c>
      <c r="B179" t="s">
        <v>206</v>
      </c>
      <c r="C179" t="s">
        <v>1084</v>
      </c>
    </row>
    <row r="180" spans="1:3" x14ac:dyDescent="0.4">
      <c r="A180">
        <v>179</v>
      </c>
      <c r="B180" t="s">
        <v>207</v>
      </c>
      <c r="C180" t="s">
        <v>1085</v>
      </c>
    </row>
    <row r="181" spans="1:3" x14ac:dyDescent="0.4">
      <c r="A181">
        <v>180</v>
      </c>
      <c r="B181" t="s">
        <v>208</v>
      </c>
      <c r="C181" t="s">
        <v>1086</v>
      </c>
    </row>
    <row r="182" spans="1:3" x14ac:dyDescent="0.4">
      <c r="A182">
        <v>181</v>
      </c>
      <c r="B182" t="s">
        <v>209</v>
      </c>
      <c r="C182" t="s">
        <v>1087</v>
      </c>
    </row>
    <row r="183" spans="1:3" x14ac:dyDescent="0.4">
      <c r="A183">
        <v>182</v>
      </c>
      <c r="B183" t="s">
        <v>210</v>
      </c>
      <c r="C183" t="s">
        <v>1088</v>
      </c>
    </row>
    <row r="184" spans="1:3" x14ac:dyDescent="0.4">
      <c r="A184">
        <v>183</v>
      </c>
      <c r="B184" t="s">
        <v>211</v>
      </c>
      <c r="C184" t="s">
        <v>1089</v>
      </c>
    </row>
    <row r="185" spans="1:3" x14ac:dyDescent="0.4">
      <c r="A185">
        <v>184</v>
      </c>
      <c r="B185" t="s">
        <v>212</v>
      </c>
      <c r="C185" t="s">
        <v>1090</v>
      </c>
    </row>
    <row r="186" spans="1:3" x14ac:dyDescent="0.4">
      <c r="A186">
        <v>185</v>
      </c>
      <c r="B186" t="s">
        <v>213</v>
      </c>
      <c r="C186" t="s">
        <v>1091</v>
      </c>
    </row>
    <row r="187" spans="1:3" x14ac:dyDescent="0.4">
      <c r="A187">
        <v>186</v>
      </c>
      <c r="B187" t="s">
        <v>214</v>
      </c>
      <c r="C187" t="s">
        <v>1092</v>
      </c>
    </row>
    <row r="188" spans="1:3" x14ac:dyDescent="0.4">
      <c r="A188">
        <v>187</v>
      </c>
      <c r="B188" t="s">
        <v>215</v>
      </c>
      <c r="C188" t="s">
        <v>1093</v>
      </c>
    </row>
    <row r="189" spans="1:3" x14ac:dyDescent="0.4">
      <c r="A189">
        <v>188</v>
      </c>
      <c r="B189" t="s">
        <v>216</v>
      </c>
      <c r="C189" t="s">
        <v>1094</v>
      </c>
    </row>
    <row r="190" spans="1:3" x14ac:dyDescent="0.4">
      <c r="A190">
        <v>189</v>
      </c>
      <c r="B190" t="s">
        <v>217</v>
      </c>
      <c r="C190" t="s">
        <v>1095</v>
      </c>
    </row>
    <row r="191" spans="1:3" x14ac:dyDescent="0.4">
      <c r="A191">
        <v>190</v>
      </c>
      <c r="B191" t="s">
        <v>218</v>
      </c>
      <c r="C191" t="s">
        <v>1096</v>
      </c>
    </row>
    <row r="192" spans="1:3" x14ac:dyDescent="0.4">
      <c r="A192">
        <v>191</v>
      </c>
      <c r="B192" t="s">
        <v>219</v>
      </c>
      <c r="C192" t="s">
        <v>1097</v>
      </c>
    </row>
    <row r="193" spans="1:3" x14ac:dyDescent="0.4">
      <c r="A193">
        <v>192</v>
      </c>
      <c r="B193" t="s">
        <v>220</v>
      </c>
      <c r="C193" t="s">
        <v>1098</v>
      </c>
    </row>
    <row r="194" spans="1:3" x14ac:dyDescent="0.4">
      <c r="A194">
        <v>193</v>
      </c>
      <c r="B194" t="s">
        <v>221</v>
      </c>
      <c r="C194" t="s">
        <v>1099</v>
      </c>
    </row>
    <row r="195" spans="1:3" x14ac:dyDescent="0.4">
      <c r="A195">
        <v>194</v>
      </c>
      <c r="B195" t="s">
        <v>222</v>
      </c>
      <c r="C195" t="s">
        <v>1100</v>
      </c>
    </row>
    <row r="196" spans="1:3" x14ac:dyDescent="0.4">
      <c r="A196">
        <v>195</v>
      </c>
      <c r="B196" t="s">
        <v>223</v>
      </c>
      <c r="C196" t="s">
        <v>1101</v>
      </c>
    </row>
    <row r="197" spans="1:3" x14ac:dyDescent="0.4">
      <c r="A197">
        <v>196</v>
      </c>
      <c r="B197" t="s">
        <v>224</v>
      </c>
      <c r="C197" t="s">
        <v>1102</v>
      </c>
    </row>
    <row r="198" spans="1:3" x14ac:dyDescent="0.4">
      <c r="A198">
        <v>197</v>
      </c>
      <c r="B198" t="s">
        <v>225</v>
      </c>
      <c r="C198" t="s">
        <v>1103</v>
      </c>
    </row>
    <row r="199" spans="1:3" x14ac:dyDescent="0.4">
      <c r="A199">
        <v>198</v>
      </c>
      <c r="B199" t="s">
        <v>226</v>
      </c>
      <c r="C199" t="s">
        <v>1104</v>
      </c>
    </row>
    <row r="200" spans="1:3" x14ac:dyDescent="0.4">
      <c r="A200">
        <v>199</v>
      </c>
      <c r="B200" t="s">
        <v>227</v>
      </c>
      <c r="C200" t="s">
        <v>1105</v>
      </c>
    </row>
    <row r="201" spans="1:3" x14ac:dyDescent="0.4">
      <c r="A201">
        <v>200</v>
      </c>
      <c r="B201" t="s">
        <v>228</v>
      </c>
      <c r="C201" t="s">
        <v>1106</v>
      </c>
    </row>
    <row r="202" spans="1:3" x14ac:dyDescent="0.4">
      <c r="A202">
        <v>201</v>
      </c>
      <c r="B202" t="s">
        <v>229</v>
      </c>
      <c r="C202" t="s">
        <v>1107</v>
      </c>
    </row>
    <row r="203" spans="1:3" x14ac:dyDescent="0.4">
      <c r="A203">
        <v>202</v>
      </c>
      <c r="B203" t="s">
        <v>230</v>
      </c>
      <c r="C203" t="s">
        <v>1108</v>
      </c>
    </row>
    <row r="204" spans="1:3" x14ac:dyDescent="0.4">
      <c r="A204">
        <v>203</v>
      </c>
      <c r="B204" t="s">
        <v>231</v>
      </c>
      <c r="C204" t="s">
        <v>1109</v>
      </c>
    </row>
    <row r="205" spans="1:3" x14ac:dyDescent="0.4">
      <c r="A205">
        <v>204</v>
      </c>
      <c r="B205" t="s">
        <v>232</v>
      </c>
      <c r="C205" t="s">
        <v>1110</v>
      </c>
    </row>
    <row r="206" spans="1:3" x14ac:dyDescent="0.4">
      <c r="A206">
        <v>205</v>
      </c>
      <c r="B206" t="s">
        <v>233</v>
      </c>
      <c r="C206" t="s">
        <v>1111</v>
      </c>
    </row>
    <row r="207" spans="1:3" x14ac:dyDescent="0.4">
      <c r="A207">
        <v>206</v>
      </c>
      <c r="B207" t="s">
        <v>234</v>
      </c>
      <c r="C207" t="s">
        <v>1112</v>
      </c>
    </row>
    <row r="208" spans="1:3" x14ac:dyDescent="0.4">
      <c r="A208">
        <v>207</v>
      </c>
      <c r="B208" t="s">
        <v>235</v>
      </c>
      <c r="C208" t="s">
        <v>1113</v>
      </c>
    </row>
    <row r="209" spans="1:3" x14ac:dyDescent="0.4">
      <c r="A209">
        <v>208</v>
      </c>
      <c r="B209" t="s">
        <v>28</v>
      </c>
      <c r="C209" t="s">
        <v>1114</v>
      </c>
    </row>
    <row r="210" spans="1:3" x14ac:dyDescent="0.4">
      <c r="A210">
        <v>209</v>
      </c>
      <c r="B210" t="s">
        <v>236</v>
      </c>
      <c r="C210" t="s">
        <v>1115</v>
      </c>
    </row>
    <row r="211" spans="1:3" x14ac:dyDescent="0.4">
      <c r="A211">
        <v>210</v>
      </c>
      <c r="B211" t="s">
        <v>237</v>
      </c>
      <c r="C211" t="s">
        <v>1116</v>
      </c>
    </row>
    <row r="212" spans="1:3" x14ac:dyDescent="0.4">
      <c r="A212">
        <v>211</v>
      </c>
      <c r="B212" t="s">
        <v>238</v>
      </c>
      <c r="C212" t="s">
        <v>1117</v>
      </c>
    </row>
    <row r="213" spans="1:3" x14ac:dyDescent="0.4">
      <c r="A213">
        <v>212</v>
      </c>
      <c r="B213" t="s">
        <v>21</v>
      </c>
      <c r="C213" t="s">
        <v>1118</v>
      </c>
    </row>
    <row r="214" spans="1:3" x14ac:dyDescent="0.4">
      <c r="A214">
        <v>213</v>
      </c>
      <c r="B214" t="s">
        <v>239</v>
      </c>
      <c r="C214" t="s">
        <v>1119</v>
      </c>
    </row>
    <row r="215" spans="1:3" x14ac:dyDescent="0.4">
      <c r="A215">
        <v>214</v>
      </c>
      <c r="B215" t="s">
        <v>240</v>
      </c>
      <c r="C215" t="s">
        <v>1120</v>
      </c>
    </row>
    <row r="216" spans="1:3" x14ac:dyDescent="0.4">
      <c r="A216">
        <v>215</v>
      </c>
      <c r="B216" t="s">
        <v>241</v>
      </c>
      <c r="C216" t="s">
        <v>1121</v>
      </c>
    </row>
    <row r="217" spans="1:3" x14ac:dyDescent="0.4">
      <c r="A217">
        <v>216</v>
      </c>
      <c r="B217" t="s">
        <v>242</v>
      </c>
      <c r="C217" t="s">
        <v>1122</v>
      </c>
    </row>
    <row r="218" spans="1:3" x14ac:dyDescent="0.4">
      <c r="A218">
        <v>217</v>
      </c>
      <c r="B218" t="s">
        <v>243</v>
      </c>
      <c r="C218" t="s">
        <v>1123</v>
      </c>
    </row>
    <row r="219" spans="1:3" x14ac:dyDescent="0.4">
      <c r="A219">
        <v>218</v>
      </c>
      <c r="B219" t="s">
        <v>244</v>
      </c>
      <c r="C219" t="s">
        <v>1124</v>
      </c>
    </row>
    <row r="220" spans="1:3" x14ac:dyDescent="0.4">
      <c r="A220">
        <v>219</v>
      </c>
      <c r="B220" t="s">
        <v>245</v>
      </c>
      <c r="C220" t="s">
        <v>1125</v>
      </c>
    </row>
    <row r="221" spans="1:3" x14ac:dyDescent="0.4">
      <c r="A221">
        <v>220</v>
      </c>
      <c r="B221" t="s">
        <v>246</v>
      </c>
      <c r="C221" t="s">
        <v>1126</v>
      </c>
    </row>
    <row r="222" spans="1:3" x14ac:dyDescent="0.4">
      <c r="A222">
        <v>221</v>
      </c>
      <c r="B222" t="s">
        <v>247</v>
      </c>
      <c r="C222" t="s">
        <v>1127</v>
      </c>
    </row>
    <row r="223" spans="1:3" x14ac:dyDescent="0.4">
      <c r="A223">
        <v>222</v>
      </c>
      <c r="B223" t="s">
        <v>248</v>
      </c>
      <c r="C223" t="s">
        <v>1128</v>
      </c>
    </row>
    <row r="224" spans="1:3" x14ac:dyDescent="0.4">
      <c r="A224">
        <v>223</v>
      </c>
      <c r="B224" t="s">
        <v>249</v>
      </c>
      <c r="C224" t="s">
        <v>1129</v>
      </c>
    </row>
    <row r="225" spans="1:3" x14ac:dyDescent="0.4">
      <c r="A225">
        <v>224</v>
      </c>
      <c r="B225" t="s">
        <v>250</v>
      </c>
      <c r="C225" t="s">
        <v>1130</v>
      </c>
    </row>
    <row r="226" spans="1:3" x14ac:dyDescent="0.4">
      <c r="A226">
        <v>225</v>
      </c>
      <c r="B226" t="s">
        <v>251</v>
      </c>
      <c r="C226" t="s">
        <v>1131</v>
      </c>
    </row>
    <row r="227" spans="1:3" x14ac:dyDescent="0.4">
      <c r="A227">
        <v>226</v>
      </c>
      <c r="B227" t="s">
        <v>252</v>
      </c>
      <c r="C227" t="s">
        <v>1132</v>
      </c>
    </row>
    <row r="228" spans="1:3" x14ac:dyDescent="0.4">
      <c r="A228">
        <v>227</v>
      </c>
      <c r="B228" t="s">
        <v>253</v>
      </c>
      <c r="C228" t="s">
        <v>1133</v>
      </c>
    </row>
    <row r="229" spans="1:3" x14ac:dyDescent="0.4">
      <c r="A229">
        <v>228</v>
      </c>
      <c r="B229" t="s">
        <v>254</v>
      </c>
      <c r="C229" t="s">
        <v>1134</v>
      </c>
    </row>
    <row r="230" spans="1:3" x14ac:dyDescent="0.4">
      <c r="A230">
        <v>229</v>
      </c>
      <c r="B230" t="s">
        <v>255</v>
      </c>
      <c r="C230" t="s">
        <v>1135</v>
      </c>
    </row>
    <row r="231" spans="1:3" x14ac:dyDescent="0.4">
      <c r="A231">
        <v>230</v>
      </c>
      <c r="B231" t="s">
        <v>256</v>
      </c>
      <c r="C231" t="s">
        <v>1136</v>
      </c>
    </row>
    <row r="232" spans="1:3" x14ac:dyDescent="0.4">
      <c r="A232">
        <v>231</v>
      </c>
      <c r="B232" t="s">
        <v>257</v>
      </c>
      <c r="C232" t="s">
        <v>1137</v>
      </c>
    </row>
    <row r="233" spans="1:3" x14ac:dyDescent="0.4">
      <c r="A233">
        <v>232</v>
      </c>
      <c r="B233" t="s">
        <v>22</v>
      </c>
      <c r="C233" t="s">
        <v>1138</v>
      </c>
    </row>
    <row r="234" spans="1:3" x14ac:dyDescent="0.4">
      <c r="A234">
        <v>233</v>
      </c>
      <c r="B234" t="s">
        <v>258</v>
      </c>
      <c r="C234" t="s">
        <v>1139</v>
      </c>
    </row>
    <row r="235" spans="1:3" x14ac:dyDescent="0.4">
      <c r="A235">
        <v>234</v>
      </c>
      <c r="B235" t="s">
        <v>259</v>
      </c>
      <c r="C235" t="s">
        <v>1140</v>
      </c>
    </row>
    <row r="236" spans="1:3" x14ac:dyDescent="0.4">
      <c r="A236">
        <v>235</v>
      </c>
      <c r="B236" t="s">
        <v>260</v>
      </c>
      <c r="C236" t="s">
        <v>1141</v>
      </c>
    </row>
    <row r="237" spans="1:3" x14ac:dyDescent="0.4">
      <c r="A237">
        <v>236</v>
      </c>
      <c r="B237" t="s">
        <v>261</v>
      </c>
      <c r="C237" t="s">
        <v>1142</v>
      </c>
    </row>
    <row r="238" spans="1:3" x14ac:dyDescent="0.4">
      <c r="A238">
        <v>237</v>
      </c>
      <c r="B238" t="s">
        <v>262</v>
      </c>
      <c r="C238" t="s">
        <v>1143</v>
      </c>
    </row>
    <row r="239" spans="1:3" x14ac:dyDescent="0.4">
      <c r="A239">
        <v>238</v>
      </c>
      <c r="B239" t="s">
        <v>263</v>
      </c>
      <c r="C239" t="s">
        <v>1144</v>
      </c>
    </row>
    <row r="240" spans="1:3" x14ac:dyDescent="0.4">
      <c r="A240">
        <v>239</v>
      </c>
      <c r="B240" t="s">
        <v>264</v>
      </c>
      <c r="C240" t="s">
        <v>1145</v>
      </c>
    </row>
    <row r="241" spans="1:3" x14ac:dyDescent="0.4">
      <c r="A241">
        <v>240</v>
      </c>
      <c r="B241" t="s">
        <v>265</v>
      </c>
      <c r="C241" t="s">
        <v>1146</v>
      </c>
    </row>
    <row r="242" spans="1:3" x14ac:dyDescent="0.4">
      <c r="A242">
        <v>241</v>
      </c>
      <c r="B242" t="s">
        <v>266</v>
      </c>
      <c r="C242" t="s">
        <v>1147</v>
      </c>
    </row>
    <row r="243" spans="1:3" x14ac:dyDescent="0.4">
      <c r="A243">
        <v>242</v>
      </c>
      <c r="B243" t="s">
        <v>267</v>
      </c>
      <c r="C243" t="s">
        <v>1148</v>
      </c>
    </row>
    <row r="244" spans="1:3" x14ac:dyDescent="0.4">
      <c r="A244">
        <v>243</v>
      </c>
      <c r="B244" t="s">
        <v>268</v>
      </c>
      <c r="C244" t="s">
        <v>1149</v>
      </c>
    </row>
    <row r="245" spans="1:3" x14ac:dyDescent="0.4">
      <c r="A245">
        <v>244</v>
      </c>
      <c r="B245" t="s">
        <v>269</v>
      </c>
      <c r="C245" t="s">
        <v>1150</v>
      </c>
    </row>
    <row r="246" spans="1:3" x14ac:dyDescent="0.4">
      <c r="A246">
        <v>245</v>
      </c>
      <c r="B246" t="s">
        <v>270</v>
      </c>
      <c r="C246" t="s">
        <v>1151</v>
      </c>
    </row>
    <row r="247" spans="1:3" x14ac:dyDescent="0.4">
      <c r="A247">
        <v>246</v>
      </c>
      <c r="B247" t="s">
        <v>271</v>
      </c>
      <c r="C247" t="s">
        <v>1152</v>
      </c>
    </row>
    <row r="248" spans="1:3" x14ac:dyDescent="0.4">
      <c r="A248">
        <v>247</v>
      </c>
      <c r="B248" t="s">
        <v>272</v>
      </c>
      <c r="C248" t="s">
        <v>1153</v>
      </c>
    </row>
    <row r="249" spans="1:3" x14ac:dyDescent="0.4">
      <c r="A249">
        <v>248</v>
      </c>
      <c r="B249" t="s">
        <v>24</v>
      </c>
      <c r="C249" t="s">
        <v>1154</v>
      </c>
    </row>
    <row r="250" spans="1:3" x14ac:dyDescent="0.4">
      <c r="A250">
        <v>249</v>
      </c>
      <c r="B250" t="s">
        <v>273</v>
      </c>
      <c r="C250" t="s">
        <v>1155</v>
      </c>
    </row>
    <row r="251" spans="1:3" x14ac:dyDescent="0.4">
      <c r="A251">
        <v>250</v>
      </c>
      <c r="B251" t="s">
        <v>274</v>
      </c>
      <c r="C251" t="s">
        <v>1156</v>
      </c>
    </row>
    <row r="252" spans="1:3" x14ac:dyDescent="0.4">
      <c r="A252">
        <v>251</v>
      </c>
      <c r="B252" t="s">
        <v>275</v>
      </c>
      <c r="C252" t="s">
        <v>1157</v>
      </c>
    </row>
    <row r="253" spans="1:3" x14ac:dyDescent="0.4">
      <c r="A253">
        <v>252</v>
      </c>
      <c r="B253" t="s">
        <v>276</v>
      </c>
      <c r="C253" t="s">
        <v>1158</v>
      </c>
    </row>
    <row r="254" spans="1:3" x14ac:dyDescent="0.4">
      <c r="A254">
        <v>253</v>
      </c>
      <c r="B254" t="s">
        <v>277</v>
      </c>
      <c r="C254" t="s">
        <v>1159</v>
      </c>
    </row>
    <row r="255" spans="1:3" x14ac:dyDescent="0.4">
      <c r="A255">
        <v>254</v>
      </c>
      <c r="B255" t="s">
        <v>278</v>
      </c>
      <c r="C255" t="s">
        <v>1160</v>
      </c>
    </row>
    <row r="256" spans="1:3" x14ac:dyDescent="0.4">
      <c r="A256">
        <v>255</v>
      </c>
      <c r="B256" t="s">
        <v>279</v>
      </c>
      <c r="C256" t="s">
        <v>1161</v>
      </c>
    </row>
    <row r="257" spans="1:3" x14ac:dyDescent="0.4">
      <c r="A257">
        <v>256</v>
      </c>
      <c r="B257" t="s">
        <v>280</v>
      </c>
      <c r="C257" t="s">
        <v>1162</v>
      </c>
    </row>
    <row r="258" spans="1:3" x14ac:dyDescent="0.4">
      <c r="A258">
        <v>257</v>
      </c>
      <c r="B258" t="s">
        <v>281</v>
      </c>
      <c r="C258" t="s">
        <v>1163</v>
      </c>
    </row>
    <row r="259" spans="1:3" x14ac:dyDescent="0.4">
      <c r="A259">
        <v>258</v>
      </c>
      <c r="B259" t="s">
        <v>282</v>
      </c>
      <c r="C259" t="s">
        <v>1164</v>
      </c>
    </row>
    <row r="260" spans="1:3" x14ac:dyDescent="0.4">
      <c r="A260">
        <v>259</v>
      </c>
      <c r="B260" t="s">
        <v>283</v>
      </c>
      <c r="C260" t="s">
        <v>1165</v>
      </c>
    </row>
    <row r="261" spans="1:3" x14ac:dyDescent="0.4">
      <c r="A261">
        <v>260</v>
      </c>
      <c r="B261" t="s">
        <v>284</v>
      </c>
      <c r="C261" t="s">
        <v>1166</v>
      </c>
    </row>
    <row r="262" spans="1:3" x14ac:dyDescent="0.4">
      <c r="A262">
        <v>261</v>
      </c>
      <c r="B262" t="s">
        <v>285</v>
      </c>
      <c r="C262" t="s">
        <v>1167</v>
      </c>
    </row>
    <row r="263" spans="1:3" x14ac:dyDescent="0.4">
      <c r="A263">
        <v>262</v>
      </c>
      <c r="B263" t="s">
        <v>286</v>
      </c>
      <c r="C263" t="s">
        <v>1168</v>
      </c>
    </row>
    <row r="264" spans="1:3" x14ac:dyDescent="0.4">
      <c r="A264">
        <v>263</v>
      </c>
      <c r="B264" t="s">
        <v>287</v>
      </c>
      <c r="C264" t="s">
        <v>1169</v>
      </c>
    </row>
    <row r="265" spans="1:3" x14ac:dyDescent="0.4">
      <c r="A265">
        <v>264</v>
      </c>
      <c r="B265" t="s">
        <v>288</v>
      </c>
      <c r="C265" t="s">
        <v>1170</v>
      </c>
    </row>
    <row r="266" spans="1:3" x14ac:dyDescent="0.4">
      <c r="A266">
        <v>265</v>
      </c>
      <c r="B266" t="s">
        <v>289</v>
      </c>
      <c r="C266" t="s">
        <v>1171</v>
      </c>
    </row>
    <row r="267" spans="1:3" x14ac:dyDescent="0.4">
      <c r="A267">
        <v>266</v>
      </c>
      <c r="B267" t="s">
        <v>290</v>
      </c>
      <c r="C267" t="s">
        <v>1172</v>
      </c>
    </row>
    <row r="268" spans="1:3" x14ac:dyDescent="0.4">
      <c r="A268">
        <v>267</v>
      </c>
      <c r="B268" t="s">
        <v>291</v>
      </c>
      <c r="C268" t="s">
        <v>1173</v>
      </c>
    </row>
    <row r="269" spans="1:3" x14ac:dyDescent="0.4">
      <c r="A269">
        <v>268</v>
      </c>
      <c r="B269" t="s">
        <v>292</v>
      </c>
      <c r="C269" t="s">
        <v>1174</v>
      </c>
    </row>
    <row r="270" spans="1:3" x14ac:dyDescent="0.4">
      <c r="A270">
        <v>269</v>
      </c>
      <c r="B270" t="s">
        <v>293</v>
      </c>
      <c r="C270" t="s">
        <v>1175</v>
      </c>
    </row>
    <row r="271" spans="1:3" x14ac:dyDescent="0.4">
      <c r="A271">
        <v>270</v>
      </c>
      <c r="B271" t="s">
        <v>294</v>
      </c>
      <c r="C271" t="s">
        <v>1176</v>
      </c>
    </row>
    <row r="272" spans="1:3" x14ac:dyDescent="0.4">
      <c r="A272">
        <v>271</v>
      </c>
      <c r="B272" t="s">
        <v>295</v>
      </c>
      <c r="C272" t="s">
        <v>1177</v>
      </c>
    </row>
    <row r="273" spans="1:3" x14ac:dyDescent="0.4">
      <c r="A273">
        <v>272</v>
      </c>
      <c r="B273" t="s">
        <v>296</v>
      </c>
      <c r="C273" t="s">
        <v>1178</v>
      </c>
    </row>
    <row r="274" spans="1:3" x14ac:dyDescent="0.4">
      <c r="A274">
        <v>273</v>
      </c>
      <c r="B274" t="s">
        <v>297</v>
      </c>
      <c r="C274" t="s">
        <v>1179</v>
      </c>
    </row>
    <row r="275" spans="1:3" x14ac:dyDescent="0.4">
      <c r="A275">
        <v>274</v>
      </c>
      <c r="B275" t="s">
        <v>298</v>
      </c>
      <c r="C275" t="s">
        <v>1180</v>
      </c>
    </row>
    <row r="276" spans="1:3" x14ac:dyDescent="0.4">
      <c r="A276">
        <v>275</v>
      </c>
      <c r="B276" t="s">
        <v>299</v>
      </c>
      <c r="C276" t="s">
        <v>1181</v>
      </c>
    </row>
    <row r="277" spans="1:3" x14ac:dyDescent="0.4">
      <c r="A277">
        <v>276</v>
      </c>
      <c r="B277" t="s">
        <v>300</v>
      </c>
      <c r="C277" t="s">
        <v>1182</v>
      </c>
    </row>
    <row r="278" spans="1:3" x14ac:dyDescent="0.4">
      <c r="A278">
        <v>277</v>
      </c>
      <c r="B278" t="s">
        <v>301</v>
      </c>
      <c r="C278" t="s">
        <v>1183</v>
      </c>
    </row>
    <row r="279" spans="1:3" x14ac:dyDescent="0.4">
      <c r="A279">
        <v>278</v>
      </c>
      <c r="B279" t="s">
        <v>302</v>
      </c>
      <c r="C279" t="s">
        <v>1184</v>
      </c>
    </row>
    <row r="280" spans="1:3" x14ac:dyDescent="0.4">
      <c r="A280">
        <v>279</v>
      </c>
      <c r="B280" t="s">
        <v>303</v>
      </c>
      <c r="C280" t="s">
        <v>1185</v>
      </c>
    </row>
    <row r="281" spans="1:3" x14ac:dyDescent="0.4">
      <c r="A281">
        <v>280</v>
      </c>
      <c r="B281" t="s">
        <v>304</v>
      </c>
      <c r="C281" t="s">
        <v>1186</v>
      </c>
    </row>
    <row r="282" spans="1:3" x14ac:dyDescent="0.4">
      <c r="A282">
        <v>281</v>
      </c>
      <c r="B282" t="s">
        <v>305</v>
      </c>
      <c r="C282" t="s">
        <v>1187</v>
      </c>
    </row>
    <row r="283" spans="1:3" x14ac:dyDescent="0.4">
      <c r="A283">
        <v>282</v>
      </c>
      <c r="B283" t="s">
        <v>306</v>
      </c>
      <c r="C283" t="s">
        <v>1188</v>
      </c>
    </row>
    <row r="284" spans="1:3" x14ac:dyDescent="0.4">
      <c r="A284">
        <v>283</v>
      </c>
      <c r="B284" t="s">
        <v>307</v>
      </c>
      <c r="C284" t="s">
        <v>1189</v>
      </c>
    </row>
    <row r="285" spans="1:3" x14ac:dyDescent="0.4">
      <c r="A285">
        <v>284</v>
      </c>
      <c r="B285" t="s">
        <v>308</v>
      </c>
      <c r="C285" t="s">
        <v>1190</v>
      </c>
    </row>
    <row r="286" spans="1:3" x14ac:dyDescent="0.4">
      <c r="A286">
        <v>285</v>
      </c>
      <c r="B286" t="s">
        <v>309</v>
      </c>
      <c r="C286" t="s">
        <v>1191</v>
      </c>
    </row>
    <row r="287" spans="1:3" x14ac:dyDescent="0.4">
      <c r="A287">
        <v>286</v>
      </c>
      <c r="B287" t="s">
        <v>310</v>
      </c>
      <c r="C287" t="s">
        <v>1192</v>
      </c>
    </row>
    <row r="288" spans="1:3" x14ac:dyDescent="0.4">
      <c r="A288">
        <v>287</v>
      </c>
      <c r="B288" t="s">
        <v>311</v>
      </c>
      <c r="C288" t="s">
        <v>1193</v>
      </c>
    </row>
    <row r="289" spans="1:3" x14ac:dyDescent="0.4">
      <c r="A289">
        <v>288</v>
      </c>
      <c r="B289" t="s">
        <v>312</v>
      </c>
      <c r="C289" t="s">
        <v>1194</v>
      </c>
    </row>
    <row r="290" spans="1:3" x14ac:dyDescent="0.4">
      <c r="A290">
        <v>289</v>
      </c>
      <c r="B290" t="s">
        <v>313</v>
      </c>
      <c r="C290" t="s">
        <v>1195</v>
      </c>
    </row>
    <row r="291" spans="1:3" x14ac:dyDescent="0.4">
      <c r="A291">
        <v>290</v>
      </c>
      <c r="B291" t="s">
        <v>314</v>
      </c>
      <c r="C291" t="s">
        <v>1196</v>
      </c>
    </row>
    <row r="292" spans="1:3" x14ac:dyDescent="0.4">
      <c r="A292">
        <v>291</v>
      </c>
      <c r="B292" t="s">
        <v>315</v>
      </c>
      <c r="C292" t="s">
        <v>1197</v>
      </c>
    </row>
    <row r="293" spans="1:3" x14ac:dyDescent="0.4">
      <c r="A293">
        <v>292</v>
      </c>
      <c r="B293" t="s">
        <v>316</v>
      </c>
      <c r="C293" t="s">
        <v>1198</v>
      </c>
    </row>
    <row r="294" spans="1:3" x14ac:dyDescent="0.4">
      <c r="A294">
        <v>293</v>
      </c>
      <c r="B294" t="s">
        <v>317</v>
      </c>
      <c r="C294" t="s">
        <v>1199</v>
      </c>
    </row>
    <row r="295" spans="1:3" x14ac:dyDescent="0.4">
      <c r="A295">
        <v>294</v>
      </c>
      <c r="B295" t="s">
        <v>318</v>
      </c>
      <c r="C295" t="s">
        <v>1200</v>
      </c>
    </row>
    <row r="296" spans="1:3" x14ac:dyDescent="0.4">
      <c r="A296">
        <v>295</v>
      </c>
      <c r="B296" t="s">
        <v>319</v>
      </c>
      <c r="C296" t="s">
        <v>1201</v>
      </c>
    </row>
    <row r="297" spans="1:3" x14ac:dyDescent="0.4">
      <c r="A297">
        <v>296</v>
      </c>
      <c r="B297" t="s">
        <v>320</v>
      </c>
      <c r="C297" t="s">
        <v>1202</v>
      </c>
    </row>
    <row r="298" spans="1:3" x14ac:dyDescent="0.4">
      <c r="A298">
        <v>297</v>
      </c>
      <c r="B298" t="s">
        <v>321</v>
      </c>
      <c r="C298" t="s">
        <v>1203</v>
      </c>
    </row>
    <row r="299" spans="1:3" x14ac:dyDescent="0.4">
      <c r="A299">
        <v>298</v>
      </c>
      <c r="B299" t="s">
        <v>322</v>
      </c>
      <c r="C299" t="s">
        <v>1204</v>
      </c>
    </row>
    <row r="300" spans="1:3" x14ac:dyDescent="0.4">
      <c r="A300">
        <v>299</v>
      </c>
      <c r="B300" t="s">
        <v>323</v>
      </c>
      <c r="C300" t="s">
        <v>1205</v>
      </c>
    </row>
    <row r="301" spans="1:3" x14ac:dyDescent="0.4">
      <c r="A301">
        <v>300</v>
      </c>
      <c r="B301" t="s">
        <v>324</v>
      </c>
      <c r="C301" t="s">
        <v>1206</v>
      </c>
    </row>
    <row r="302" spans="1:3" x14ac:dyDescent="0.4">
      <c r="A302">
        <v>301</v>
      </c>
      <c r="B302" t="s">
        <v>325</v>
      </c>
      <c r="C302" t="s">
        <v>1207</v>
      </c>
    </row>
    <row r="303" spans="1:3" x14ac:dyDescent="0.4">
      <c r="A303">
        <v>302</v>
      </c>
      <c r="B303" t="s">
        <v>326</v>
      </c>
      <c r="C303" t="s">
        <v>1208</v>
      </c>
    </row>
    <row r="304" spans="1:3" x14ac:dyDescent="0.4">
      <c r="A304">
        <v>303</v>
      </c>
      <c r="B304" t="s">
        <v>327</v>
      </c>
      <c r="C304" t="s">
        <v>1209</v>
      </c>
    </row>
    <row r="305" spans="1:3" x14ac:dyDescent="0.4">
      <c r="A305">
        <v>304</v>
      </c>
      <c r="B305" t="s">
        <v>328</v>
      </c>
      <c r="C305" t="s">
        <v>1210</v>
      </c>
    </row>
    <row r="306" spans="1:3" x14ac:dyDescent="0.4">
      <c r="A306">
        <v>305</v>
      </c>
      <c r="B306" t="s">
        <v>329</v>
      </c>
      <c r="C306" t="s">
        <v>1211</v>
      </c>
    </row>
    <row r="307" spans="1:3" x14ac:dyDescent="0.4">
      <c r="A307">
        <v>306</v>
      </c>
      <c r="B307" t="s">
        <v>330</v>
      </c>
      <c r="C307" t="s">
        <v>1212</v>
      </c>
    </row>
    <row r="308" spans="1:3" x14ac:dyDescent="0.4">
      <c r="A308">
        <v>307</v>
      </c>
      <c r="B308" t="s">
        <v>331</v>
      </c>
      <c r="C308" t="s">
        <v>1213</v>
      </c>
    </row>
    <row r="309" spans="1:3" x14ac:dyDescent="0.4">
      <c r="A309">
        <v>308</v>
      </c>
      <c r="B309" t="s">
        <v>332</v>
      </c>
      <c r="C309" t="s">
        <v>1214</v>
      </c>
    </row>
    <row r="310" spans="1:3" x14ac:dyDescent="0.4">
      <c r="A310">
        <v>309</v>
      </c>
      <c r="B310" t="s">
        <v>333</v>
      </c>
      <c r="C310" t="s">
        <v>1215</v>
      </c>
    </row>
    <row r="311" spans="1:3" x14ac:dyDescent="0.4">
      <c r="A311">
        <v>310</v>
      </c>
      <c r="B311" t="s">
        <v>334</v>
      </c>
      <c r="C311" t="s">
        <v>1216</v>
      </c>
    </row>
    <row r="312" spans="1:3" x14ac:dyDescent="0.4">
      <c r="A312">
        <v>311</v>
      </c>
      <c r="B312" t="s">
        <v>335</v>
      </c>
      <c r="C312" t="s">
        <v>1217</v>
      </c>
    </row>
    <row r="313" spans="1:3" x14ac:dyDescent="0.4">
      <c r="A313">
        <v>312</v>
      </c>
      <c r="B313" t="s">
        <v>336</v>
      </c>
      <c r="C313" t="s">
        <v>1218</v>
      </c>
    </row>
    <row r="314" spans="1:3" x14ac:dyDescent="0.4">
      <c r="A314">
        <v>313</v>
      </c>
      <c r="B314" t="s">
        <v>337</v>
      </c>
      <c r="C314" t="s">
        <v>1219</v>
      </c>
    </row>
    <row r="315" spans="1:3" x14ac:dyDescent="0.4">
      <c r="A315">
        <v>314</v>
      </c>
      <c r="B315" t="s">
        <v>338</v>
      </c>
      <c r="C315" t="s">
        <v>1220</v>
      </c>
    </row>
    <row r="316" spans="1:3" x14ac:dyDescent="0.4">
      <c r="A316">
        <v>315</v>
      </c>
      <c r="B316" t="s">
        <v>339</v>
      </c>
      <c r="C316" t="s">
        <v>1221</v>
      </c>
    </row>
    <row r="317" spans="1:3" x14ac:dyDescent="0.4">
      <c r="A317">
        <v>316</v>
      </c>
      <c r="B317" t="s">
        <v>340</v>
      </c>
      <c r="C317" t="s">
        <v>1222</v>
      </c>
    </row>
    <row r="318" spans="1:3" x14ac:dyDescent="0.4">
      <c r="A318">
        <v>317</v>
      </c>
      <c r="B318" t="s">
        <v>341</v>
      </c>
      <c r="C318" t="s">
        <v>1223</v>
      </c>
    </row>
    <row r="319" spans="1:3" x14ac:dyDescent="0.4">
      <c r="A319">
        <v>318</v>
      </c>
      <c r="B319" t="s">
        <v>342</v>
      </c>
      <c r="C319" t="s">
        <v>1224</v>
      </c>
    </row>
    <row r="320" spans="1:3" x14ac:dyDescent="0.4">
      <c r="A320">
        <v>319</v>
      </c>
      <c r="B320" t="s">
        <v>343</v>
      </c>
      <c r="C320" t="s">
        <v>1225</v>
      </c>
    </row>
    <row r="321" spans="1:3" x14ac:dyDescent="0.4">
      <c r="A321">
        <v>320</v>
      </c>
      <c r="B321" t="s">
        <v>344</v>
      </c>
      <c r="C321" t="s">
        <v>1226</v>
      </c>
    </row>
    <row r="322" spans="1:3" x14ac:dyDescent="0.4">
      <c r="A322">
        <v>321</v>
      </c>
      <c r="B322" t="s">
        <v>345</v>
      </c>
      <c r="C322" t="s">
        <v>1227</v>
      </c>
    </row>
    <row r="323" spans="1:3" x14ac:dyDescent="0.4">
      <c r="A323">
        <v>322</v>
      </c>
      <c r="B323" t="s">
        <v>346</v>
      </c>
      <c r="C323" t="s">
        <v>1228</v>
      </c>
    </row>
    <row r="324" spans="1:3" x14ac:dyDescent="0.4">
      <c r="A324">
        <v>323</v>
      </c>
      <c r="B324" t="s">
        <v>347</v>
      </c>
      <c r="C324" t="s">
        <v>1229</v>
      </c>
    </row>
    <row r="325" spans="1:3" x14ac:dyDescent="0.4">
      <c r="A325">
        <v>324</v>
      </c>
      <c r="B325" t="s">
        <v>348</v>
      </c>
      <c r="C325" t="s">
        <v>1230</v>
      </c>
    </row>
    <row r="326" spans="1:3" x14ac:dyDescent="0.4">
      <c r="A326">
        <v>325</v>
      </c>
      <c r="B326" t="s">
        <v>349</v>
      </c>
      <c r="C326" t="s">
        <v>1231</v>
      </c>
    </row>
    <row r="327" spans="1:3" x14ac:dyDescent="0.4">
      <c r="A327">
        <v>326</v>
      </c>
      <c r="B327" t="s">
        <v>350</v>
      </c>
      <c r="C327" t="s">
        <v>1232</v>
      </c>
    </row>
    <row r="328" spans="1:3" x14ac:dyDescent="0.4">
      <c r="A328">
        <v>327</v>
      </c>
      <c r="B328" t="s">
        <v>351</v>
      </c>
      <c r="C328" t="s">
        <v>1233</v>
      </c>
    </row>
    <row r="329" spans="1:3" x14ac:dyDescent="0.4">
      <c r="A329">
        <v>328</v>
      </c>
      <c r="B329" t="s">
        <v>352</v>
      </c>
      <c r="C329" t="s">
        <v>1234</v>
      </c>
    </row>
    <row r="330" spans="1:3" x14ac:dyDescent="0.4">
      <c r="A330">
        <v>329</v>
      </c>
      <c r="B330" t="s">
        <v>353</v>
      </c>
      <c r="C330" t="s">
        <v>1235</v>
      </c>
    </row>
    <row r="331" spans="1:3" x14ac:dyDescent="0.4">
      <c r="A331">
        <v>330</v>
      </c>
      <c r="B331" t="s">
        <v>354</v>
      </c>
      <c r="C331" t="s">
        <v>1236</v>
      </c>
    </row>
    <row r="332" spans="1:3" x14ac:dyDescent="0.4">
      <c r="A332">
        <v>331</v>
      </c>
      <c r="B332" t="s">
        <v>355</v>
      </c>
      <c r="C332" t="s">
        <v>1237</v>
      </c>
    </row>
    <row r="333" spans="1:3" x14ac:dyDescent="0.4">
      <c r="A333">
        <v>332</v>
      </c>
      <c r="B333" t="s">
        <v>356</v>
      </c>
      <c r="C333" t="s">
        <v>1238</v>
      </c>
    </row>
    <row r="334" spans="1:3" x14ac:dyDescent="0.4">
      <c r="A334">
        <v>333</v>
      </c>
      <c r="B334" t="s">
        <v>357</v>
      </c>
      <c r="C334" t="s">
        <v>1239</v>
      </c>
    </row>
    <row r="335" spans="1:3" x14ac:dyDescent="0.4">
      <c r="A335">
        <v>334</v>
      </c>
      <c r="B335" t="s">
        <v>358</v>
      </c>
      <c r="C335" t="s">
        <v>1240</v>
      </c>
    </row>
    <row r="336" spans="1:3" x14ac:dyDescent="0.4">
      <c r="A336">
        <v>335</v>
      </c>
      <c r="B336" t="s">
        <v>359</v>
      </c>
      <c r="C336" t="s">
        <v>1241</v>
      </c>
    </row>
    <row r="337" spans="1:3" x14ac:dyDescent="0.4">
      <c r="A337">
        <v>336</v>
      </c>
      <c r="B337" t="s">
        <v>360</v>
      </c>
      <c r="C337" t="s">
        <v>1242</v>
      </c>
    </row>
    <row r="338" spans="1:3" x14ac:dyDescent="0.4">
      <c r="A338">
        <v>337</v>
      </c>
      <c r="B338" t="s">
        <v>361</v>
      </c>
      <c r="C338" t="s">
        <v>1243</v>
      </c>
    </row>
    <row r="339" spans="1:3" x14ac:dyDescent="0.4">
      <c r="A339">
        <v>338</v>
      </c>
      <c r="B339" t="s">
        <v>362</v>
      </c>
      <c r="C339" t="s">
        <v>1244</v>
      </c>
    </row>
    <row r="340" spans="1:3" x14ac:dyDescent="0.4">
      <c r="A340">
        <v>339</v>
      </c>
      <c r="B340" t="s">
        <v>363</v>
      </c>
      <c r="C340" t="s">
        <v>1245</v>
      </c>
    </row>
    <row r="341" spans="1:3" x14ac:dyDescent="0.4">
      <c r="A341">
        <v>340</v>
      </c>
      <c r="B341" t="s">
        <v>364</v>
      </c>
      <c r="C341" t="s">
        <v>1246</v>
      </c>
    </row>
    <row r="342" spans="1:3" x14ac:dyDescent="0.4">
      <c r="A342">
        <v>341</v>
      </c>
      <c r="B342" t="s">
        <v>365</v>
      </c>
      <c r="C342" t="s">
        <v>1247</v>
      </c>
    </row>
    <row r="343" spans="1:3" x14ac:dyDescent="0.4">
      <c r="A343">
        <v>342</v>
      </c>
      <c r="B343" t="s">
        <v>366</v>
      </c>
      <c r="C343" t="s">
        <v>1248</v>
      </c>
    </row>
    <row r="344" spans="1:3" x14ac:dyDescent="0.4">
      <c r="A344">
        <v>343</v>
      </c>
      <c r="B344" t="s">
        <v>367</v>
      </c>
      <c r="C344" t="s">
        <v>1249</v>
      </c>
    </row>
    <row r="345" spans="1:3" x14ac:dyDescent="0.4">
      <c r="A345">
        <v>344</v>
      </c>
      <c r="B345" t="s">
        <v>368</v>
      </c>
      <c r="C345" t="s">
        <v>1250</v>
      </c>
    </row>
    <row r="346" spans="1:3" x14ac:dyDescent="0.4">
      <c r="A346">
        <v>345</v>
      </c>
      <c r="B346" t="s">
        <v>369</v>
      </c>
      <c r="C346" t="s">
        <v>1251</v>
      </c>
    </row>
    <row r="347" spans="1:3" x14ac:dyDescent="0.4">
      <c r="A347">
        <v>346</v>
      </c>
      <c r="B347" t="s">
        <v>370</v>
      </c>
      <c r="C347" t="s">
        <v>1252</v>
      </c>
    </row>
    <row r="348" spans="1:3" x14ac:dyDescent="0.4">
      <c r="A348">
        <v>347</v>
      </c>
      <c r="B348" t="s">
        <v>371</v>
      </c>
      <c r="C348" t="s">
        <v>1253</v>
      </c>
    </row>
    <row r="349" spans="1:3" x14ac:dyDescent="0.4">
      <c r="A349">
        <v>348</v>
      </c>
      <c r="B349" t="s">
        <v>372</v>
      </c>
      <c r="C349" t="s">
        <v>1254</v>
      </c>
    </row>
    <row r="350" spans="1:3" x14ac:dyDescent="0.4">
      <c r="A350">
        <v>349</v>
      </c>
      <c r="B350" t="s">
        <v>373</v>
      </c>
      <c r="C350" t="s">
        <v>1255</v>
      </c>
    </row>
    <row r="351" spans="1:3" x14ac:dyDescent="0.4">
      <c r="A351">
        <v>350</v>
      </c>
      <c r="B351" t="s">
        <v>374</v>
      </c>
      <c r="C351" t="s">
        <v>1256</v>
      </c>
    </row>
    <row r="352" spans="1:3" x14ac:dyDescent="0.4">
      <c r="A352">
        <v>351</v>
      </c>
      <c r="B352" t="s">
        <v>375</v>
      </c>
      <c r="C352" t="s">
        <v>1257</v>
      </c>
    </row>
    <row r="353" spans="1:3" x14ac:dyDescent="0.4">
      <c r="A353">
        <v>352</v>
      </c>
      <c r="B353" t="s">
        <v>376</v>
      </c>
      <c r="C353" t="s">
        <v>1258</v>
      </c>
    </row>
    <row r="354" spans="1:3" x14ac:dyDescent="0.4">
      <c r="A354">
        <v>353</v>
      </c>
      <c r="B354" t="s">
        <v>377</v>
      </c>
      <c r="C354" t="s">
        <v>1259</v>
      </c>
    </row>
    <row r="355" spans="1:3" x14ac:dyDescent="0.4">
      <c r="A355">
        <v>354</v>
      </c>
      <c r="B355" t="s">
        <v>378</v>
      </c>
      <c r="C355" t="s">
        <v>1260</v>
      </c>
    </row>
    <row r="356" spans="1:3" x14ac:dyDescent="0.4">
      <c r="A356">
        <v>355</v>
      </c>
      <c r="B356" t="s">
        <v>379</v>
      </c>
      <c r="C356" t="s">
        <v>1261</v>
      </c>
    </row>
    <row r="357" spans="1:3" x14ac:dyDescent="0.4">
      <c r="A357">
        <v>356</v>
      </c>
      <c r="B357" t="s">
        <v>380</v>
      </c>
      <c r="C357" t="s">
        <v>1262</v>
      </c>
    </row>
    <row r="358" spans="1:3" x14ac:dyDescent="0.4">
      <c r="A358">
        <v>357</v>
      </c>
      <c r="B358" t="s">
        <v>381</v>
      </c>
      <c r="C358" t="s">
        <v>1263</v>
      </c>
    </row>
    <row r="359" spans="1:3" x14ac:dyDescent="0.4">
      <c r="A359">
        <v>358</v>
      </c>
      <c r="B359" t="s">
        <v>382</v>
      </c>
      <c r="C359" t="s">
        <v>1264</v>
      </c>
    </row>
    <row r="360" spans="1:3" x14ac:dyDescent="0.4">
      <c r="A360">
        <v>359</v>
      </c>
      <c r="B360" t="s">
        <v>383</v>
      </c>
      <c r="C360" t="s">
        <v>1265</v>
      </c>
    </row>
    <row r="361" spans="1:3" x14ac:dyDescent="0.4">
      <c r="A361">
        <v>360</v>
      </c>
      <c r="B361" t="s">
        <v>384</v>
      </c>
      <c r="C361" t="s">
        <v>1266</v>
      </c>
    </row>
    <row r="362" spans="1:3" x14ac:dyDescent="0.4">
      <c r="A362">
        <v>361</v>
      </c>
      <c r="B362" t="s">
        <v>385</v>
      </c>
      <c r="C362" t="s">
        <v>1267</v>
      </c>
    </row>
    <row r="363" spans="1:3" x14ac:dyDescent="0.4">
      <c r="A363">
        <v>362</v>
      </c>
      <c r="B363" t="s">
        <v>386</v>
      </c>
      <c r="C363" t="s">
        <v>1268</v>
      </c>
    </row>
    <row r="364" spans="1:3" x14ac:dyDescent="0.4">
      <c r="A364">
        <v>363</v>
      </c>
      <c r="B364" t="s">
        <v>387</v>
      </c>
      <c r="C364" t="s">
        <v>1269</v>
      </c>
    </row>
    <row r="365" spans="1:3" x14ac:dyDescent="0.4">
      <c r="A365">
        <v>364</v>
      </c>
      <c r="B365" t="s">
        <v>388</v>
      </c>
      <c r="C365" t="s">
        <v>1270</v>
      </c>
    </row>
    <row r="366" spans="1:3" x14ac:dyDescent="0.4">
      <c r="A366">
        <v>365</v>
      </c>
      <c r="B366" t="s">
        <v>389</v>
      </c>
      <c r="C366" t="s">
        <v>1271</v>
      </c>
    </row>
    <row r="367" spans="1:3" x14ac:dyDescent="0.4">
      <c r="A367">
        <v>366</v>
      </c>
      <c r="B367" t="s">
        <v>390</v>
      </c>
      <c r="C367" t="s">
        <v>1272</v>
      </c>
    </row>
    <row r="368" spans="1:3" x14ac:dyDescent="0.4">
      <c r="A368">
        <v>367</v>
      </c>
      <c r="B368" t="s">
        <v>391</v>
      </c>
      <c r="C368" t="s">
        <v>1273</v>
      </c>
    </row>
    <row r="369" spans="1:3" x14ac:dyDescent="0.4">
      <c r="A369">
        <v>368</v>
      </c>
      <c r="B369" t="s">
        <v>392</v>
      </c>
      <c r="C369" t="s">
        <v>1274</v>
      </c>
    </row>
    <row r="370" spans="1:3" x14ac:dyDescent="0.4">
      <c r="A370">
        <v>369</v>
      </c>
      <c r="B370" t="s">
        <v>393</v>
      </c>
      <c r="C370" t="s">
        <v>1275</v>
      </c>
    </row>
    <row r="371" spans="1:3" x14ac:dyDescent="0.4">
      <c r="A371">
        <v>370</v>
      </c>
      <c r="B371" t="s">
        <v>394</v>
      </c>
      <c r="C371" t="s">
        <v>1276</v>
      </c>
    </row>
    <row r="372" spans="1:3" x14ac:dyDescent="0.4">
      <c r="A372">
        <v>371</v>
      </c>
      <c r="B372" t="s">
        <v>395</v>
      </c>
      <c r="C372" t="s">
        <v>1277</v>
      </c>
    </row>
    <row r="373" spans="1:3" x14ac:dyDescent="0.4">
      <c r="A373">
        <v>372</v>
      </c>
      <c r="B373" t="s">
        <v>396</v>
      </c>
      <c r="C373" t="s">
        <v>1278</v>
      </c>
    </row>
    <row r="374" spans="1:3" x14ac:dyDescent="0.4">
      <c r="A374">
        <v>373</v>
      </c>
      <c r="B374" t="s">
        <v>26</v>
      </c>
      <c r="C374" t="s">
        <v>1279</v>
      </c>
    </row>
    <row r="375" spans="1:3" x14ac:dyDescent="0.4">
      <c r="A375">
        <v>374</v>
      </c>
      <c r="B375" t="s">
        <v>397</v>
      </c>
      <c r="C375" t="s">
        <v>1280</v>
      </c>
    </row>
    <row r="376" spans="1:3" x14ac:dyDescent="0.4">
      <c r="A376">
        <v>375</v>
      </c>
      <c r="B376" t="s">
        <v>398</v>
      </c>
      <c r="C376" t="s">
        <v>1281</v>
      </c>
    </row>
    <row r="377" spans="1:3" x14ac:dyDescent="0.4">
      <c r="A377">
        <v>376</v>
      </c>
      <c r="B377" t="s">
        <v>399</v>
      </c>
      <c r="C377" t="s">
        <v>1282</v>
      </c>
    </row>
    <row r="378" spans="1:3" x14ac:dyDescent="0.4">
      <c r="A378">
        <v>377</v>
      </c>
      <c r="B378" t="s">
        <v>400</v>
      </c>
      <c r="C378" t="s">
        <v>1283</v>
      </c>
    </row>
    <row r="379" spans="1:3" x14ac:dyDescent="0.4">
      <c r="A379">
        <v>378</v>
      </c>
      <c r="B379" t="s">
        <v>401</v>
      </c>
      <c r="C379" t="s">
        <v>1284</v>
      </c>
    </row>
    <row r="380" spans="1:3" x14ac:dyDescent="0.4">
      <c r="A380">
        <v>379</v>
      </c>
      <c r="B380" t="s">
        <v>402</v>
      </c>
      <c r="C380" t="s">
        <v>1285</v>
      </c>
    </row>
    <row r="381" spans="1:3" x14ac:dyDescent="0.4">
      <c r="A381">
        <v>380</v>
      </c>
      <c r="B381" t="s">
        <v>403</v>
      </c>
      <c r="C381" t="s">
        <v>1286</v>
      </c>
    </row>
    <row r="382" spans="1:3" x14ac:dyDescent="0.4">
      <c r="A382">
        <v>381</v>
      </c>
      <c r="B382" t="s">
        <v>404</v>
      </c>
      <c r="C382" t="s">
        <v>1287</v>
      </c>
    </row>
    <row r="383" spans="1:3" x14ac:dyDescent="0.4">
      <c r="A383">
        <v>382</v>
      </c>
      <c r="B383" t="s">
        <v>405</v>
      </c>
      <c r="C383" t="s">
        <v>1288</v>
      </c>
    </row>
    <row r="384" spans="1:3" x14ac:dyDescent="0.4">
      <c r="A384">
        <v>383</v>
      </c>
      <c r="B384" t="s">
        <v>406</v>
      </c>
      <c r="C384" t="s">
        <v>1289</v>
      </c>
    </row>
    <row r="385" spans="1:3" x14ac:dyDescent="0.4">
      <c r="A385">
        <v>384</v>
      </c>
      <c r="B385" t="s">
        <v>407</v>
      </c>
      <c r="C385" t="s">
        <v>1290</v>
      </c>
    </row>
    <row r="386" spans="1:3" x14ac:dyDescent="0.4">
      <c r="A386">
        <v>385</v>
      </c>
      <c r="B386" t="s">
        <v>408</v>
      </c>
      <c r="C386" t="s">
        <v>1291</v>
      </c>
    </row>
    <row r="387" spans="1:3" x14ac:dyDescent="0.4">
      <c r="A387">
        <v>386</v>
      </c>
      <c r="B387" t="s">
        <v>409</v>
      </c>
      <c r="C387" t="s">
        <v>1292</v>
      </c>
    </row>
    <row r="388" spans="1:3" x14ac:dyDescent="0.4">
      <c r="A388">
        <v>387</v>
      </c>
      <c r="B388" t="s">
        <v>410</v>
      </c>
      <c r="C388" t="s">
        <v>1293</v>
      </c>
    </row>
    <row r="389" spans="1:3" x14ac:dyDescent="0.4">
      <c r="A389">
        <v>388</v>
      </c>
      <c r="B389" t="s">
        <v>411</v>
      </c>
      <c r="C389" t="s">
        <v>1294</v>
      </c>
    </row>
    <row r="390" spans="1:3" x14ac:dyDescent="0.4">
      <c r="A390">
        <v>389</v>
      </c>
      <c r="B390" t="s">
        <v>412</v>
      </c>
      <c r="C390" t="s">
        <v>1295</v>
      </c>
    </row>
    <row r="391" spans="1:3" x14ac:dyDescent="0.4">
      <c r="A391">
        <v>390</v>
      </c>
      <c r="B391" t="s">
        <v>413</v>
      </c>
      <c r="C391" t="s">
        <v>1296</v>
      </c>
    </row>
    <row r="392" spans="1:3" x14ac:dyDescent="0.4">
      <c r="A392">
        <v>391</v>
      </c>
      <c r="B392" t="s">
        <v>414</v>
      </c>
      <c r="C392" t="s">
        <v>1297</v>
      </c>
    </row>
    <row r="393" spans="1:3" x14ac:dyDescent="0.4">
      <c r="A393">
        <v>392</v>
      </c>
      <c r="B393" t="s">
        <v>415</v>
      </c>
      <c r="C393" t="s">
        <v>1298</v>
      </c>
    </row>
    <row r="394" spans="1:3" x14ac:dyDescent="0.4">
      <c r="A394">
        <v>393</v>
      </c>
      <c r="B394" t="s">
        <v>416</v>
      </c>
      <c r="C394" t="s">
        <v>1299</v>
      </c>
    </row>
    <row r="395" spans="1:3" x14ac:dyDescent="0.4">
      <c r="A395">
        <v>394</v>
      </c>
      <c r="B395" t="s">
        <v>417</v>
      </c>
      <c r="C395" t="s">
        <v>1300</v>
      </c>
    </row>
    <row r="396" spans="1:3" x14ac:dyDescent="0.4">
      <c r="A396">
        <v>395</v>
      </c>
      <c r="B396" t="s">
        <v>418</v>
      </c>
      <c r="C396" t="s">
        <v>1301</v>
      </c>
    </row>
    <row r="397" spans="1:3" x14ac:dyDescent="0.4">
      <c r="A397">
        <v>396</v>
      </c>
      <c r="B397" t="s">
        <v>419</v>
      </c>
      <c r="C397" t="s">
        <v>1302</v>
      </c>
    </row>
    <row r="398" spans="1:3" x14ac:dyDescent="0.4">
      <c r="A398">
        <v>397</v>
      </c>
      <c r="B398" t="s">
        <v>420</v>
      </c>
      <c r="C398" t="s">
        <v>1303</v>
      </c>
    </row>
    <row r="399" spans="1:3" x14ac:dyDescent="0.4">
      <c r="A399">
        <v>398</v>
      </c>
      <c r="B399" t="s">
        <v>421</v>
      </c>
      <c r="C399" t="s">
        <v>1304</v>
      </c>
    </row>
    <row r="400" spans="1:3" x14ac:dyDescent="0.4">
      <c r="A400">
        <v>399</v>
      </c>
      <c r="B400" t="s">
        <v>422</v>
      </c>
      <c r="C400" t="s">
        <v>1305</v>
      </c>
    </row>
    <row r="401" spans="1:3" x14ac:dyDescent="0.4">
      <c r="A401">
        <v>400</v>
      </c>
      <c r="B401" t="s">
        <v>423</v>
      </c>
      <c r="C401" t="s">
        <v>1306</v>
      </c>
    </row>
    <row r="402" spans="1:3" x14ac:dyDescent="0.4">
      <c r="A402">
        <v>401</v>
      </c>
      <c r="B402" t="s">
        <v>424</v>
      </c>
      <c r="C402" t="s">
        <v>1307</v>
      </c>
    </row>
    <row r="403" spans="1:3" x14ac:dyDescent="0.4">
      <c r="A403">
        <v>402</v>
      </c>
      <c r="B403" t="s">
        <v>425</v>
      </c>
      <c r="C403" t="s">
        <v>1308</v>
      </c>
    </row>
    <row r="404" spans="1:3" x14ac:dyDescent="0.4">
      <c r="A404">
        <v>403</v>
      </c>
      <c r="B404" t="s">
        <v>426</v>
      </c>
      <c r="C404" t="s">
        <v>1309</v>
      </c>
    </row>
    <row r="405" spans="1:3" x14ac:dyDescent="0.4">
      <c r="A405">
        <v>404</v>
      </c>
      <c r="B405" t="s">
        <v>427</v>
      </c>
      <c r="C405" t="s">
        <v>1310</v>
      </c>
    </row>
    <row r="406" spans="1:3" x14ac:dyDescent="0.4">
      <c r="A406">
        <v>405</v>
      </c>
      <c r="B406" t="s">
        <v>428</v>
      </c>
      <c r="C406" t="s">
        <v>1311</v>
      </c>
    </row>
    <row r="407" spans="1:3" x14ac:dyDescent="0.4">
      <c r="A407">
        <v>406</v>
      </c>
      <c r="B407" t="s">
        <v>429</v>
      </c>
      <c r="C407" t="s">
        <v>1312</v>
      </c>
    </row>
    <row r="408" spans="1:3" x14ac:dyDescent="0.4">
      <c r="A408">
        <v>407</v>
      </c>
      <c r="B408" t="s">
        <v>430</v>
      </c>
      <c r="C408" t="s">
        <v>1313</v>
      </c>
    </row>
    <row r="409" spans="1:3" x14ac:dyDescent="0.4">
      <c r="A409">
        <v>408</v>
      </c>
      <c r="B409" t="s">
        <v>431</v>
      </c>
      <c r="C409" t="s">
        <v>1314</v>
      </c>
    </row>
    <row r="410" spans="1:3" x14ac:dyDescent="0.4">
      <c r="A410">
        <v>409</v>
      </c>
      <c r="B410" t="s">
        <v>432</v>
      </c>
      <c r="C410" t="s">
        <v>1315</v>
      </c>
    </row>
    <row r="411" spans="1:3" x14ac:dyDescent="0.4">
      <c r="A411">
        <v>410</v>
      </c>
      <c r="B411" t="s">
        <v>433</v>
      </c>
      <c r="C411" t="s">
        <v>1316</v>
      </c>
    </row>
    <row r="412" spans="1:3" x14ac:dyDescent="0.4">
      <c r="A412">
        <v>411</v>
      </c>
      <c r="B412" t="s">
        <v>434</v>
      </c>
      <c r="C412" t="s">
        <v>1317</v>
      </c>
    </row>
    <row r="413" spans="1:3" x14ac:dyDescent="0.4">
      <c r="A413">
        <v>412</v>
      </c>
      <c r="B413" t="s">
        <v>435</v>
      </c>
      <c r="C413" t="s">
        <v>1318</v>
      </c>
    </row>
    <row r="414" spans="1:3" x14ac:dyDescent="0.4">
      <c r="A414">
        <v>413</v>
      </c>
      <c r="B414" t="s">
        <v>436</v>
      </c>
      <c r="C414" t="s">
        <v>1319</v>
      </c>
    </row>
    <row r="415" spans="1:3" x14ac:dyDescent="0.4">
      <c r="A415">
        <v>414</v>
      </c>
      <c r="B415" t="s">
        <v>437</v>
      </c>
      <c r="C415" t="s">
        <v>1320</v>
      </c>
    </row>
    <row r="416" spans="1:3" x14ac:dyDescent="0.4">
      <c r="A416">
        <v>415</v>
      </c>
      <c r="B416" t="s">
        <v>438</v>
      </c>
      <c r="C416" t="s">
        <v>1321</v>
      </c>
    </row>
    <row r="417" spans="1:3" x14ac:dyDescent="0.4">
      <c r="A417">
        <v>416</v>
      </c>
      <c r="B417" t="s">
        <v>439</v>
      </c>
      <c r="C417" t="s">
        <v>1322</v>
      </c>
    </row>
    <row r="418" spans="1:3" x14ac:dyDescent="0.4">
      <c r="A418">
        <v>417</v>
      </c>
      <c r="B418" t="s">
        <v>440</v>
      </c>
      <c r="C418" t="s">
        <v>1323</v>
      </c>
    </row>
    <row r="419" spans="1:3" x14ac:dyDescent="0.4">
      <c r="A419">
        <v>418</v>
      </c>
      <c r="B419" t="s">
        <v>441</v>
      </c>
      <c r="C419" t="s">
        <v>1324</v>
      </c>
    </row>
    <row r="420" spans="1:3" x14ac:dyDescent="0.4">
      <c r="A420">
        <v>419</v>
      </c>
      <c r="B420" t="s">
        <v>442</v>
      </c>
      <c r="C420" t="s">
        <v>1325</v>
      </c>
    </row>
    <row r="421" spans="1:3" x14ac:dyDescent="0.4">
      <c r="A421">
        <v>420</v>
      </c>
      <c r="B421" t="s">
        <v>443</v>
      </c>
      <c r="C421" t="s">
        <v>1326</v>
      </c>
    </row>
    <row r="422" spans="1:3" x14ac:dyDescent="0.4">
      <c r="A422">
        <v>421</v>
      </c>
      <c r="B422" t="s">
        <v>444</v>
      </c>
      <c r="C422" t="s">
        <v>1327</v>
      </c>
    </row>
    <row r="423" spans="1:3" x14ac:dyDescent="0.4">
      <c r="A423">
        <v>422</v>
      </c>
      <c r="B423" t="s">
        <v>445</v>
      </c>
      <c r="C423" t="s">
        <v>1328</v>
      </c>
    </row>
    <row r="424" spans="1:3" x14ac:dyDescent="0.4">
      <c r="A424">
        <v>423</v>
      </c>
      <c r="B424" t="s">
        <v>446</v>
      </c>
      <c r="C424" t="s">
        <v>1329</v>
      </c>
    </row>
    <row r="425" spans="1:3" x14ac:dyDescent="0.4">
      <c r="A425">
        <v>424</v>
      </c>
      <c r="B425" t="s">
        <v>447</v>
      </c>
      <c r="C425" t="s">
        <v>1330</v>
      </c>
    </row>
    <row r="426" spans="1:3" x14ac:dyDescent="0.4">
      <c r="A426">
        <v>425</v>
      </c>
      <c r="B426" t="s">
        <v>448</v>
      </c>
      <c r="C426" t="s">
        <v>1331</v>
      </c>
    </row>
    <row r="427" spans="1:3" x14ac:dyDescent="0.4">
      <c r="A427">
        <v>426</v>
      </c>
      <c r="B427" t="s">
        <v>449</v>
      </c>
      <c r="C427" t="s">
        <v>1332</v>
      </c>
    </row>
    <row r="428" spans="1:3" x14ac:dyDescent="0.4">
      <c r="A428">
        <v>427</v>
      </c>
      <c r="B428" t="s">
        <v>450</v>
      </c>
      <c r="C428" t="s">
        <v>1333</v>
      </c>
    </row>
    <row r="429" spans="1:3" x14ac:dyDescent="0.4">
      <c r="A429">
        <v>428</v>
      </c>
      <c r="B429" t="s">
        <v>451</v>
      </c>
      <c r="C429" t="s">
        <v>1334</v>
      </c>
    </row>
    <row r="430" spans="1:3" x14ac:dyDescent="0.4">
      <c r="A430">
        <v>429</v>
      </c>
      <c r="B430" t="s">
        <v>452</v>
      </c>
      <c r="C430" t="s">
        <v>1335</v>
      </c>
    </row>
    <row r="431" spans="1:3" x14ac:dyDescent="0.4">
      <c r="A431">
        <v>430</v>
      </c>
      <c r="B431" t="s">
        <v>453</v>
      </c>
      <c r="C431" t="s">
        <v>1336</v>
      </c>
    </row>
    <row r="432" spans="1:3" x14ac:dyDescent="0.4">
      <c r="A432">
        <v>431</v>
      </c>
      <c r="B432" t="s">
        <v>454</v>
      </c>
      <c r="C432" t="s">
        <v>1337</v>
      </c>
    </row>
    <row r="433" spans="1:3" x14ac:dyDescent="0.4">
      <c r="A433">
        <v>432</v>
      </c>
      <c r="B433" t="s">
        <v>455</v>
      </c>
      <c r="C433" t="s">
        <v>1338</v>
      </c>
    </row>
    <row r="434" spans="1:3" x14ac:dyDescent="0.4">
      <c r="A434">
        <v>433</v>
      </c>
      <c r="B434" t="s">
        <v>456</v>
      </c>
      <c r="C434" t="s">
        <v>1339</v>
      </c>
    </row>
    <row r="435" spans="1:3" x14ac:dyDescent="0.4">
      <c r="A435">
        <v>434</v>
      </c>
      <c r="B435" t="s">
        <v>457</v>
      </c>
      <c r="C435" t="s">
        <v>1340</v>
      </c>
    </row>
    <row r="436" spans="1:3" x14ac:dyDescent="0.4">
      <c r="A436">
        <v>435</v>
      </c>
      <c r="B436" t="s">
        <v>458</v>
      </c>
      <c r="C436" t="s">
        <v>1341</v>
      </c>
    </row>
    <row r="437" spans="1:3" x14ac:dyDescent="0.4">
      <c r="A437">
        <v>436</v>
      </c>
      <c r="B437" t="s">
        <v>459</v>
      </c>
      <c r="C437" t="s">
        <v>1342</v>
      </c>
    </row>
    <row r="438" spans="1:3" x14ac:dyDescent="0.4">
      <c r="A438">
        <v>437</v>
      </c>
      <c r="B438" t="s">
        <v>460</v>
      </c>
      <c r="C438" t="s">
        <v>1343</v>
      </c>
    </row>
    <row r="439" spans="1:3" x14ac:dyDescent="0.4">
      <c r="A439">
        <v>438</v>
      </c>
      <c r="B439" t="s">
        <v>461</v>
      </c>
      <c r="C439" t="s">
        <v>1344</v>
      </c>
    </row>
    <row r="440" spans="1:3" x14ac:dyDescent="0.4">
      <c r="A440">
        <v>439</v>
      </c>
      <c r="B440" t="s">
        <v>462</v>
      </c>
      <c r="C440" t="s">
        <v>1345</v>
      </c>
    </row>
    <row r="441" spans="1:3" x14ac:dyDescent="0.4">
      <c r="A441">
        <v>440</v>
      </c>
      <c r="B441" t="s">
        <v>463</v>
      </c>
      <c r="C441" t="s">
        <v>1346</v>
      </c>
    </row>
    <row r="442" spans="1:3" x14ac:dyDescent="0.4">
      <c r="A442">
        <v>441</v>
      </c>
      <c r="B442" t="s">
        <v>464</v>
      </c>
      <c r="C442" t="s">
        <v>1347</v>
      </c>
    </row>
    <row r="443" spans="1:3" x14ac:dyDescent="0.4">
      <c r="A443">
        <v>442</v>
      </c>
      <c r="B443" t="s">
        <v>465</v>
      </c>
      <c r="C443" t="s">
        <v>1348</v>
      </c>
    </row>
    <row r="444" spans="1:3" x14ac:dyDescent="0.4">
      <c r="A444">
        <v>443</v>
      </c>
      <c r="B444" t="s">
        <v>466</v>
      </c>
      <c r="C444" t="s">
        <v>1349</v>
      </c>
    </row>
    <row r="445" spans="1:3" x14ac:dyDescent="0.4">
      <c r="A445">
        <v>444</v>
      </c>
      <c r="B445" t="s">
        <v>467</v>
      </c>
      <c r="C445" t="s">
        <v>1350</v>
      </c>
    </row>
    <row r="446" spans="1:3" x14ac:dyDescent="0.4">
      <c r="A446">
        <v>445</v>
      </c>
      <c r="B446" t="s">
        <v>27</v>
      </c>
      <c r="C446" t="s">
        <v>1351</v>
      </c>
    </row>
    <row r="447" spans="1:3" x14ac:dyDescent="0.4">
      <c r="A447">
        <v>446</v>
      </c>
      <c r="B447" t="s">
        <v>468</v>
      </c>
      <c r="C447" t="s">
        <v>1352</v>
      </c>
    </row>
    <row r="448" spans="1:3" x14ac:dyDescent="0.4">
      <c r="A448">
        <v>447</v>
      </c>
      <c r="B448" t="s">
        <v>469</v>
      </c>
      <c r="C448" t="s">
        <v>1353</v>
      </c>
    </row>
    <row r="449" spans="1:3" x14ac:dyDescent="0.4">
      <c r="A449">
        <v>448</v>
      </c>
      <c r="B449" t="s">
        <v>470</v>
      </c>
      <c r="C449" t="s">
        <v>1354</v>
      </c>
    </row>
    <row r="450" spans="1:3" x14ac:dyDescent="0.4">
      <c r="A450">
        <v>449</v>
      </c>
      <c r="B450" t="s">
        <v>471</v>
      </c>
      <c r="C450" t="s">
        <v>1355</v>
      </c>
    </row>
    <row r="451" spans="1:3" x14ac:dyDescent="0.4">
      <c r="A451">
        <v>450</v>
      </c>
      <c r="B451" t="s">
        <v>472</v>
      </c>
      <c r="C451" t="s">
        <v>1356</v>
      </c>
    </row>
    <row r="452" spans="1:3" x14ac:dyDescent="0.4">
      <c r="A452">
        <v>451</v>
      </c>
      <c r="B452" t="s">
        <v>473</v>
      </c>
      <c r="C452" t="s">
        <v>1357</v>
      </c>
    </row>
    <row r="453" spans="1:3" x14ac:dyDescent="0.4">
      <c r="A453">
        <v>452</v>
      </c>
      <c r="B453" t="s">
        <v>474</v>
      </c>
      <c r="C453" t="s">
        <v>1358</v>
      </c>
    </row>
    <row r="454" spans="1:3" x14ac:dyDescent="0.4">
      <c r="A454">
        <v>453</v>
      </c>
      <c r="B454" t="s">
        <v>475</v>
      </c>
      <c r="C454" t="s">
        <v>1359</v>
      </c>
    </row>
    <row r="455" spans="1:3" x14ac:dyDescent="0.4">
      <c r="A455">
        <v>454</v>
      </c>
      <c r="B455" t="s">
        <v>476</v>
      </c>
      <c r="C455" t="s">
        <v>1360</v>
      </c>
    </row>
    <row r="456" spans="1:3" x14ac:dyDescent="0.4">
      <c r="A456">
        <v>455</v>
      </c>
      <c r="B456" t="s">
        <v>477</v>
      </c>
      <c r="C456" t="s">
        <v>1361</v>
      </c>
    </row>
    <row r="457" spans="1:3" x14ac:dyDescent="0.4">
      <c r="A457">
        <v>456</v>
      </c>
      <c r="B457" t="s">
        <v>478</v>
      </c>
      <c r="C457" t="s">
        <v>1362</v>
      </c>
    </row>
    <row r="458" spans="1:3" x14ac:dyDescent="0.4">
      <c r="A458">
        <v>457</v>
      </c>
      <c r="B458" t="s">
        <v>479</v>
      </c>
      <c r="C458" t="s">
        <v>1363</v>
      </c>
    </row>
    <row r="459" spans="1:3" x14ac:dyDescent="0.4">
      <c r="A459">
        <v>458</v>
      </c>
      <c r="B459" t="s">
        <v>480</v>
      </c>
      <c r="C459" t="s">
        <v>1364</v>
      </c>
    </row>
    <row r="460" spans="1:3" x14ac:dyDescent="0.4">
      <c r="A460">
        <v>459</v>
      </c>
      <c r="B460" t="s">
        <v>481</v>
      </c>
      <c r="C460" t="s">
        <v>1365</v>
      </c>
    </row>
    <row r="461" spans="1:3" x14ac:dyDescent="0.4">
      <c r="A461">
        <v>460</v>
      </c>
      <c r="B461" t="s">
        <v>482</v>
      </c>
      <c r="C461" t="s">
        <v>1366</v>
      </c>
    </row>
    <row r="462" spans="1:3" x14ac:dyDescent="0.4">
      <c r="A462">
        <v>461</v>
      </c>
      <c r="B462" t="s">
        <v>483</v>
      </c>
      <c r="C462" t="s">
        <v>1367</v>
      </c>
    </row>
    <row r="463" spans="1:3" x14ac:dyDescent="0.4">
      <c r="A463">
        <v>462</v>
      </c>
      <c r="B463" t="s">
        <v>484</v>
      </c>
      <c r="C463" t="s">
        <v>1368</v>
      </c>
    </row>
    <row r="464" spans="1:3" x14ac:dyDescent="0.4">
      <c r="A464">
        <v>463</v>
      </c>
      <c r="B464" t="s">
        <v>485</v>
      </c>
      <c r="C464" t="s">
        <v>1369</v>
      </c>
    </row>
    <row r="465" spans="1:3" x14ac:dyDescent="0.4">
      <c r="A465">
        <v>464</v>
      </c>
      <c r="B465" t="s">
        <v>486</v>
      </c>
      <c r="C465" t="s">
        <v>1370</v>
      </c>
    </row>
    <row r="466" spans="1:3" x14ac:dyDescent="0.4">
      <c r="A466">
        <v>465</v>
      </c>
      <c r="B466" t="s">
        <v>487</v>
      </c>
      <c r="C466" t="s">
        <v>1371</v>
      </c>
    </row>
    <row r="467" spans="1:3" x14ac:dyDescent="0.4">
      <c r="A467">
        <v>466</v>
      </c>
      <c r="B467" t="s">
        <v>488</v>
      </c>
      <c r="C467" t="s">
        <v>1372</v>
      </c>
    </row>
    <row r="468" spans="1:3" x14ac:dyDescent="0.4">
      <c r="A468">
        <v>467</v>
      </c>
      <c r="B468" t="s">
        <v>489</v>
      </c>
      <c r="C468" t="s">
        <v>1373</v>
      </c>
    </row>
    <row r="469" spans="1:3" x14ac:dyDescent="0.4">
      <c r="A469">
        <v>468</v>
      </c>
      <c r="B469" t="s">
        <v>490</v>
      </c>
      <c r="C469" t="s">
        <v>1374</v>
      </c>
    </row>
    <row r="470" spans="1:3" x14ac:dyDescent="0.4">
      <c r="A470">
        <v>469</v>
      </c>
      <c r="B470" t="s">
        <v>491</v>
      </c>
      <c r="C470" t="s">
        <v>1375</v>
      </c>
    </row>
    <row r="471" spans="1:3" x14ac:dyDescent="0.4">
      <c r="A471">
        <v>470</v>
      </c>
      <c r="B471" t="s">
        <v>492</v>
      </c>
      <c r="C471" t="s">
        <v>1376</v>
      </c>
    </row>
    <row r="472" spans="1:3" x14ac:dyDescent="0.4">
      <c r="A472">
        <v>471</v>
      </c>
      <c r="B472" t="s">
        <v>493</v>
      </c>
      <c r="C472" t="s">
        <v>1377</v>
      </c>
    </row>
    <row r="473" spans="1:3" x14ac:dyDescent="0.4">
      <c r="A473">
        <v>472</v>
      </c>
      <c r="B473" t="s">
        <v>494</v>
      </c>
      <c r="C473" t="s">
        <v>1378</v>
      </c>
    </row>
    <row r="474" spans="1:3" x14ac:dyDescent="0.4">
      <c r="A474">
        <v>473</v>
      </c>
      <c r="B474" t="s">
        <v>495</v>
      </c>
      <c r="C474" t="s">
        <v>1379</v>
      </c>
    </row>
    <row r="475" spans="1:3" x14ac:dyDescent="0.4">
      <c r="A475">
        <v>474</v>
      </c>
      <c r="B475" t="s">
        <v>496</v>
      </c>
      <c r="C475" t="s">
        <v>1380</v>
      </c>
    </row>
    <row r="476" spans="1:3" x14ac:dyDescent="0.4">
      <c r="A476">
        <v>475</v>
      </c>
      <c r="B476" t="s">
        <v>497</v>
      </c>
      <c r="C476" t="s">
        <v>1381</v>
      </c>
    </row>
    <row r="477" spans="1:3" x14ac:dyDescent="0.4">
      <c r="A477">
        <v>476</v>
      </c>
      <c r="B477" t="s">
        <v>498</v>
      </c>
      <c r="C477" t="s">
        <v>1382</v>
      </c>
    </row>
    <row r="478" spans="1:3" x14ac:dyDescent="0.4">
      <c r="A478">
        <v>477</v>
      </c>
      <c r="B478" t="s">
        <v>499</v>
      </c>
      <c r="C478" t="s">
        <v>1383</v>
      </c>
    </row>
    <row r="479" spans="1:3" x14ac:dyDescent="0.4">
      <c r="A479">
        <v>478</v>
      </c>
      <c r="B479" t="s">
        <v>500</v>
      </c>
      <c r="C479" t="s">
        <v>1384</v>
      </c>
    </row>
    <row r="480" spans="1:3" x14ac:dyDescent="0.4">
      <c r="A480">
        <v>479</v>
      </c>
      <c r="B480" t="s">
        <v>501</v>
      </c>
      <c r="C480" t="s">
        <v>1385</v>
      </c>
    </row>
    <row r="481" spans="1:3" x14ac:dyDescent="0.4">
      <c r="A481">
        <v>480</v>
      </c>
      <c r="B481" t="s">
        <v>502</v>
      </c>
      <c r="C481" t="s">
        <v>1386</v>
      </c>
    </row>
    <row r="482" spans="1:3" x14ac:dyDescent="0.4">
      <c r="A482">
        <v>481</v>
      </c>
      <c r="B482" t="s">
        <v>503</v>
      </c>
      <c r="C482" t="s">
        <v>1387</v>
      </c>
    </row>
    <row r="483" spans="1:3" x14ac:dyDescent="0.4">
      <c r="A483">
        <v>482</v>
      </c>
      <c r="B483" t="s">
        <v>504</v>
      </c>
      <c r="C483" t="s">
        <v>1388</v>
      </c>
    </row>
    <row r="484" spans="1:3" x14ac:dyDescent="0.4">
      <c r="A484">
        <v>483</v>
      </c>
      <c r="B484" t="s">
        <v>505</v>
      </c>
      <c r="C484" t="s">
        <v>1389</v>
      </c>
    </row>
    <row r="485" spans="1:3" x14ac:dyDescent="0.4">
      <c r="A485">
        <v>484</v>
      </c>
      <c r="B485" t="s">
        <v>506</v>
      </c>
      <c r="C485" t="s">
        <v>1390</v>
      </c>
    </row>
    <row r="486" spans="1:3" x14ac:dyDescent="0.4">
      <c r="A486">
        <v>485</v>
      </c>
      <c r="B486" t="s">
        <v>507</v>
      </c>
      <c r="C486" t="s">
        <v>1391</v>
      </c>
    </row>
    <row r="487" spans="1:3" x14ac:dyDescent="0.4">
      <c r="A487">
        <v>486</v>
      </c>
      <c r="B487" t="s">
        <v>508</v>
      </c>
      <c r="C487" t="s">
        <v>1392</v>
      </c>
    </row>
    <row r="488" spans="1:3" x14ac:dyDescent="0.4">
      <c r="A488">
        <v>487</v>
      </c>
      <c r="B488" t="s">
        <v>509</v>
      </c>
      <c r="C488" t="s">
        <v>1393</v>
      </c>
    </row>
    <row r="489" spans="1:3" x14ac:dyDescent="0.4">
      <c r="A489">
        <v>488</v>
      </c>
      <c r="B489" t="s">
        <v>510</v>
      </c>
      <c r="C489" t="s">
        <v>1394</v>
      </c>
    </row>
    <row r="490" spans="1:3" x14ac:dyDescent="0.4">
      <c r="A490">
        <v>489</v>
      </c>
      <c r="B490" t="s">
        <v>511</v>
      </c>
      <c r="C490" t="s">
        <v>1395</v>
      </c>
    </row>
    <row r="491" spans="1:3" x14ac:dyDescent="0.4">
      <c r="A491">
        <v>490</v>
      </c>
      <c r="B491" t="s">
        <v>512</v>
      </c>
      <c r="C491" t="s">
        <v>1396</v>
      </c>
    </row>
    <row r="492" spans="1:3" x14ac:dyDescent="0.4">
      <c r="A492">
        <v>491</v>
      </c>
      <c r="B492" t="s">
        <v>513</v>
      </c>
      <c r="C492" t="s">
        <v>1397</v>
      </c>
    </row>
    <row r="493" spans="1:3" x14ac:dyDescent="0.4">
      <c r="A493">
        <v>492</v>
      </c>
      <c r="B493" t="s">
        <v>514</v>
      </c>
      <c r="C493" t="s">
        <v>1398</v>
      </c>
    </row>
    <row r="494" spans="1:3" x14ac:dyDescent="0.4">
      <c r="A494">
        <v>493</v>
      </c>
      <c r="B494" t="s">
        <v>515</v>
      </c>
      <c r="C494" t="s">
        <v>1399</v>
      </c>
    </row>
    <row r="495" spans="1:3" x14ac:dyDescent="0.4">
      <c r="A495">
        <v>494</v>
      </c>
      <c r="B495" t="s">
        <v>516</v>
      </c>
      <c r="C495" t="s">
        <v>1400</v>
      </c>
    </row>
    <row r="496" spans="1:3" x14ac:dyDescent="0.4">
      <c r="A496">
        <v>495</v>
      </c>
      <c r="B496" t="s">
        <v>517</v>
      </c>
      <c r="C496" t="s">
        <v>1401</v>
      </c>
    </row>
    <row r="497" spans="1:3" x14ac:dyDescent="0.4">
      <c r="A497">
        <v>496</v>
      </c>
      <c r="B497" t="s">
        <v>518</v>
      </c>
      <c r="C497" t="s">
        <v>1402</v>
      </c>
    </row>
    <row r="498" spans="1:3" x14ac:dyDescent="0.4">
      <c r="A498">
        <v>497</v>
      </c>
      <c r="B498" t="s">
        <v>519</v>
      </c>
      <c r="C498" t="s">
        <v>1403</v>
      </c>
    </row>
    <row r="499" spans="1:3" x14ac:dyDescent="0.4">
      <c r="A499">
        <v>498</v>
      </c>
      <c r="B499" t="s">
        <v>520</v>
      </c>
      <c r="C499" t="s">
        <v>1404</v>
      </c>
    </row>
    <row r="500" spans="1:3" x14ac:dyDescent="0.4">
      <c r="A500">
        <v>499</v>
      </c>
      <c r="B500" t="s">
        <v>521</v>
      </c>
      <c r="C500" t="s">
        <v>1405</v>
      </c>
    </row>
    <row r="501" spans="1:3" x14ac:dyDescent="0.4">
      <c r="A501">
        <v>500</v>
      </c>
      <c r="B501" t="s">
        <v>522</v>
      </c>
      <c r="C501" t="s">
        <v>1406</v>
      </c>
    </row>
    <row r="502" spans="1:3" x14ac:dyDescent="0.4">
      <c r="A502">
        <v>501</v>
      </c>
      <c r="B502" t="s">
        <v>523</v>
      </c>
      <c r="C502" t="s">
        <v>1407</v>
      </c>
    </row>
    <row r="503" spans="1:3" x14ac:dyDescent="0.4">
      <c r="A503">
        <v>502</v>
      </c>
      <c r="B503" t="s">
        <v>524</v>
      </c>
      <c r="C503" t="s">
        <v>1408</v>
      </c>
    </row>
    <row r="504" spans="1:3" x14ac:dyDescent="0.4">
      <c r="A504">
        <v>503</v>
      </c>
      <c r="B504" t="s">
        <v>525</v>
      </c>
      <c r="C504" t="s">
        <v>1409</v>
      </c>
    </row>
    <row r="505" spans="1:3" x14ac:dyDescent="0.4">
      <c r="A505">
        <v>504</v>
      </c>
      <c r="B505" t="s">
        <v>526</v>
      </c>
      <c r="C505" t="s">
        <v>1410</v>
      </c>
    </row>
    <row r="506" spans="1:3" x14ac:dyDescent="0.4">
      <c r="A506">
        <v>505</v>
      </c>
      <c r="B506" t="s">
        <v>527</v>
      </c>
      <c r="C506" t="s">
        <v>1411</v>
      </c>
    </row>
    <row r="507" spans="1:3" x14ac:dyDescent="0.4">
      <c r="A507">
        <v>506</v>
      </c>
      <c r="B507" t="s">
        <v>528</v>
      </c>
      <c r="C507" t="s">
        <v>1412</v>
      </c>
    </row>
    <row r="508" spans="1:3" x14ac:dyDescent="0.4">
      <c r="A508">
        <v>507</v>
      </c>
      <c r="B508" t="s">
        <v>529</v>
      </c>
      <c r="C508" t="s">
        <v>1413</v>
      </c>
    </row>
    <row r="509" spans="1:3" x14ac:dyDescent="0.4">
      <c r="A509">
        <v>508</v>
      </c>
      <c r="B509" t="s">
        <v>530</v>
      </c>
      <c r="C509" t="s">
        <v>1414</v>
      </c>
    </row>
    <row r="510" spans="1:3" x14ac:dyDescent="0.4">
      <c r="A510">
        <v>509</v>
      </c>
      <c r="B510" t="s">
        <v>531</v>
      </c>
      <c r="C510" t="s">
        <v>1415</v>
      </c>
    </row>
    <row r="511" spans="1:3" x14ac:dyDescent="0.4">
      <c r="A511">
        <v>510</v>
      </c>
      <c r="B511" t="s">
        <v>532</v>
      </c>
      <c r="C511" t="s">
        <v>1416</v>
      </c>
    </row>
    <row r="512" spans="1:3" x14ac:dyDescent="0.4">
      <c r="A512">
        <v>511</v>
      </c>
      <c r="B512" t="s">
        <v>533</v>
      </c>
      <c r="C512" t="s">
        <v>1417</v>
      </c>
    </row>
    <row r="513" spans="1:3" x14ac:dyDescent="0.4">
      <c r="A513">
        <v>512</v>
      </c>
      <c r="B513" t="s">
        <v>534</v>
      </c>
      <c r="C513" t="s">
        <v>1418</v>
      </c>
    </row>
    <row r="514" spans="1:3" x14ac:dyDescent="0.4">
      <c r="A514">
        <v>513</v>
      </c>
      <c r="B514" t="s">
        <v>535</v>
      </c>
      <c r="C514" t="s">
        <v>1419</v>
      </c>
    </row>
    <row r="515" spans="1:3" x14ac:dyDescent="0.4">
      <c r="A515">
        <v>514</v>
      </c>
      <c r="B515" t="s">
        <v>536</v>
      </c>
      <c r="C515" t="s">
        <v>1420</v>
      </c>
    </row>
    <row r="516" spans="1:3" x14ac:dyDescent="0.4">
      <c r="A516">
        <v>515</v>
      </c>
      <c r="B516" t="s">
        <v>537</v>
      </c>
      <c r="C516" t="s">
        <v>1421</v>
      </c>
    </row>
    <row r="517" spans="1:3" x14ac:dyDescent="0.4">
      <c r="A517">
        <v>516</v>
      </c>
      <c r="B517" t="s">
        <v>538</v>
      </c>
      <c r="C517" t="s">
        <v>1422</v>
      </c>
    </row>
    <row r="518" spans="1:3" x14ac:dyDescent="0.4">
      <c r="A518">
        <v>517</v>
      </c>
      <c r="B518" t="s">
        <v>539</v>
      </c>
      <c r="C518" t="s">
        <v>1423</v>
      </c>
    </row>
    <row r="519" spans="1:3" x14ac:dyDescent="0.4">
      <c r="A519">
        <v>518</v>
      </c>
      <c r="B519" t="s">
        <v>540</v>
      </c>
      <c r="C519" t="s">
        <v>1424</v>
      </c>
    </row>
    <row r="520" spans="1:3" x14ac:dyDescent="0.4">
      <c r="A520">
        <v>519</v>
      </c>
      <c r="B520" t="s">
        <v>541</v>
      </c>
      <c r="C520" t="s">
        <v>1425</v>
      </c>
    </row>
    <row r="521" spans="1:3" x14ac:dyDescent="0.4">
      <c r="A521">
        <v>520</v>
      </c>
      <c r="B521" t="s">
        <v>542</v>
      </c>
      <c r="C521" t="s">
        <v>1426</v>
      </c>
    </row>
    <row r="522" spans="1:3" x14ac:dyDescent="0.4">
      <c r="A522">
        <v>521</v>
      </c>
      <c r="B522" t="s">
        <v>543</v>
      </c>
      <c r="C522" t="s">
        <v>1427</v>
      </c>
    </row>
    <row r="523" spans="1:3" x14ac:dyDescent="0.4">
      <c r="A523">
        <v>522</v>
      </c>
      <c r="B523" t="s">
        <v>544</v>
      </c>
      <c r="C523" t="s">
        <v>1428</v>
      </c>
    </row>
    <row r="524" spans="1:3" x14ac:dyDescent="0.4">
      <c r="A524">
        <v>523</v>
      </c>
      <c r="B524" t="s">
        <v>545</v>
      </c>
      <c r="C524" t="s">
        <v>1429</v>
      </c>
    </row>
    <row r="525" spans="1:3" x14ac:dyDescent="0.4">
      <c r="A525">
        <v>524</v>
      </c>
      <c r="B525" t="s">
        <v>546</v>
      </c>
      <c r="C525" t="s">
        <v>1430</v>
      </c>
    </row>
    <row r="526" spans="1:3" x14ac:dyDescent="0.4">
      <c r="A526">
        <v>525</v>
      </c>
      <c r="B526" t="s">
        <v>547</v>
      </c>
      <c r="C526" t="s">
        <v>1431</v>
      </c>
    </row>
    <row r="527" spans="1:3" x14ac:dyDescent="0.4">
      <c r="A527">
        <v>526</v>
      </c>
      <c r="B527" t="s">
        <v>548</v>
      </c>
      <c r="C527" t="s">
        <v>1432</v>
      </c>
    </row>
    <row r="528" spans="1:3" x14ac:dyDescent="0.4">
      <c r="A528">
        <v>527</v>
      </c>
      <c r="B528" t="s">
        <v>549</v>
      </c>
      <c r="C528" t="s">
        <v>1433</v>
      </c>
    </row>
    <row r="529" spans="1:3" x14ac:dyDescent="0.4">
      <c r="A529">
        <v>528</v>
      </c>
      <c r="B529" t="s">
        <v>550</v>
      </c>
      <c r="C529" t="s">
        <v>1434</v>
      </c>
    </row>
    <row r="530" spans="1:3" x14ac:dyDescent="0.4">
      <c r="A530">
        <v>529</v>
      </c>
      <c r="B530" t="s">
        <v>551</v>
      </c>
      <c r="C530" t="s">
        <v>1435</v>
      </c>
    </row>
    <row r="531" spans="1:3" x14ac:dyDescent="0.4">
      <c r="A531">
        <v>530</v>
      </c>
      <c r="B531" t="s">
        <v>552</v>
      </c>
      <c r="C531" t="s">
        <v>1436</v>
      </c>
    </row>
    <row r="532" spans="1:3" x14ac:dyDescent="0.4">
      <c r="A532">
        <v>531</v>
      </c>
      <c r="B532" t="s">
        <v>553</v>
      </c>
      <c r="C532" t="s">
        <v>1437</v>
      </c>
    </row>
    <row r="533" spans="1:3" x14ac:dyDescent="0.4">
      <c r="A533">
        <v>532</v>
      </c>
      <c r="B533" t="s">
        <v>554</v>
      </c>
      <c r="C533" t="s">
        <v>1438</v>
      </c>
    </row>
    <row r="534" spans="1:3" x14ac:dyDescent="0.4">
      <c r="A534">
        <v>533</v>
      </c>
      <c r="B534" t="s">
        <v>555</v>
      </c>
      <c r="C534" t="s">
        <v>1439</v>
      </c>
    </row>
    <row r="535" spans="1:3" x14ac:dyDescent="0.4">
      <c r="A535">
        <v>534</v>
      </c>
      <c r="B535" t="s">
        <v>556</v>
      </c>
      <c r="C535" t="s">
        <v>1440</v>
      </c>
    </row>
    <row r="536" spans="1:3" x14ac:dyDescent="0.4">
      <c r="A536">
        <v>535</v>
      </c>
      <c r="B536" t="s">
        <v>557</v>
      </c>
      <c r="C536" t="s">
        <v>1441</v>
      </c>
    </row>
    <row r="537" spans="1:3" x14ac:dyDescent="0.4">
      <c r="A537">
        <v>536</v>
      </c>
      <c r="B537" t="s">
        <v>558</v>
      </c>
      <c r="C537" t="s">
        <v>1442</v>
      </c>
    </row>
    <row r="538" spans="1:3" x14ac:dyDescent="0.4">
      <c r="A538">
        <v>537</v>
      </c>
      <c r="B538" t="s">
        <v>559</v>
      </c>
      <c r="C538" t="s">
        <v>1443</v>
      </c>
    </row>
    <row r="539" spans="1:3" x14ac:dyDescent="0.4">
      <c r="A539">
        <v>538</v>
      </c>
      <c r="B539" t="s">
        <v>560</v>
      </c>
      <c r="C539" t="s">
        <v>1444</v>
      </c>
    </row>
    <row r="540" spans="1:3" x14ac:dyDescent="0.4">
      <c r="A540">
        <v>539</v>
      </c>
      <c r="B540" t="s">
        <v>561</v>
      </c>
      <c r="C540" t="s">
        <v>1445</v>
      </c>
    </row>
    <row r="541" spans="1:3" x14ac:dyDescent="0.4">
      <c r="A541">
        <v>540</v>
      </c>
      <c r="B541" t="s">
        <v>562</v>
      </c>
      <c r="C541" t="s">
        <v>1446</v>
      </c>
    </row>
    <row r="542" spans="1:3" x14ac:dyDescent="0.4">
      <c r="A542">
        <v>541</v>
      </c>
      <c r="B542" t="s">
        <v>563</v>
      </c>
      <c r="C542" t="s">
        <v>1447</v>
      </c>
    </row>
    <row r="543" spans="1:3" x14ac:dyDescent="0.4">
      <c r="A543">
        <v>542</v>
      </c>
      <c r="B543" t="s">
        <v>564</v>
      </c>
      <c r="C543" t="s">
        <v>1448</v>
      </c>
    </row>
    <row r="544" spans="1:3" x14ac:dyDescent="0.4">
      <c r="A544">
        <v>543</v>
      </c>
      <c r="B544" t="s">
        <v>565</v>
      </c>
      <c r="C544" t="s">
        <v>1449</v>
      </c>
    </row>
    <row r="545" spans="1:3" x14ac:dyDescent="0.4">
      <c r="A545">
        <v>544</v>
      </c>
      <c r="B545" t="s">
        <v>566</v>
      </c>
      <c r="C545" t="s">
        <v>1450</v>
      </c>
    </row>
    <row r="546" spans="1:3" x14ac:dyDescent="0.4">
      <c r="A546">
        <v>545</v>
      </c>
      <c r="B546" t="s">
        <v>567</v>
      </c>
      <c r="C546" t="s">
        <v>1451</v>
      </c>
    </row>
    <row r="547" spans="1:3" x14ac:dyDescent="0.4">
      <c r="A547">
        <v>546</v>
      </c>
      <c r="B547" t="s">
        <v>568</v>
      </c>
      <c r="C547" t="s">
        <v>1452</v>
      </c>
    </row>
    <row r="548" spans="1:3" x14ac:dyDescent="0.4">
      <c r="A548">
        <v>547</v>
      </c>
      <c r="B548" t="s">
        <v>569</v>
      </c>
      <c r="C548" t="s">
        <v>1453</v>
      </c>
    </row>
    <row r="549" spans="1:3" x14ac:dyDescent="0.4">
      <c r="A549">
        <v>548</v>
      </c>
      <c r="B549" t="s">
        <v>570</v>
      </c>
      <c r="C549" t="s">
        <v>1454</v>
      </c>
    </row>
    <row r="550" spans="1:3" x14ac:dyDescent="0.4">
      <c r="A550">
        <v>549</v>
      </c>
      <c r="B550" t="s">
        <v>571</v>
      </c>
      <c r="C550" t="s">
        <v>1455</v>
      </c>
    </row>
    <row r="551" spans="1:3" x14ac:dyDescent="0.4">
      <c r="A551">
        <v>550</v>
      </c>
      <c r="B551" t="s">
        <v>572</v>
      </c>
      <c r="C551" t="s">
        <v>1456</v>
      </c>
    </row>
    <row r="552" spans="1:3" x14ac:dyDescent="0.4">
      <c r="A552">
        <v>551</v>
      </c>
      <c r="B552" t="s">
        <v>573</v>
      </c>
      <c r="C552" t="s">
        <v>1457</v>
      </c>
    </row>
    <row r="553" spans="1:3" x14ac:dyDescent="0.4">
      <c r="A553">
        <v>552</v>
      </c>
      <c r="B553" t="s">
        <v>574</v>
      </c>
      <c r="C553" t="s">
        <v>1458</v>
      </c>
    </row>
    <row r="554" spans="1:3" x14ac:dyDescent="0.4">
      <c r="A554">
        <v>553</v>
      </c>
      <c r="B554" t="s">
        <v>575</v>
      </c>
      <c r="C554" t="s">
        <v>1459</v>
      </c>
    </row>
    <row r="555" spans="1:3" x14ac:dyDescent="0.4">
      <c r="A555">
        <v>554</v>
      </c>
      <c r="B555" t="s">
        <v>576</v>
      </c>
      <c r="C555" t="s">
        <v>1460</v>
      </c>
    </row>
    <row r="556" spans="1:3" x14ac:dyDescent="0.4">
      <c r="A556">
        <v>555</v>
      </c>
      <c r="B556" t="s">
        <v>577</v>
      </c>
      <c r="C556" t="s">
        <v>1461</v>
      </c>
    </row>
    <row r="557" spans="1:3" x14ac:dyDescent="0.4">
      <c r="A557">
        <v>556</v>
      </c>
      <c r="B557" t="s">
        <v>578</v>
      </c>
      <c r="C557" t="s">
        <v>1462</v>
      </c>
    </row>
    <row r="558" spans="1:3" x14ac:dyDescent="0.4">
      <c r="A558">
        <v>557</v>
      </c>
      <c r="B558" t="s">
        <v>579</v>
      </c>
      <c r="C558" t="s">
        <v>1463</v>
      </c>
    </row>
    <row r="559" spans="1:3" x14ac:dyDescent="0.4">
      <c r="A559">
        <v>558</v>
      </c>
      <c r="B559" t="s">
        <v>580</v>
      </c>
      <c r="C559" t="s">
        <v>1464</v>
      </c>
    </row>
    <row r="560" spans="1:3" x14ac:dyDescent="0.4">
      <c r="A560">
        <v>559</v>
      </c>
      <c r="B560" t="s">
        <v>581</v>
      </c>
      <c r="C560" t="s">
        <v>1465</v>
      </c>
    </row>
    <row r="561" spans="1:3" x14ac:dyDescent="0.4">
      <c r="A561">
        <v>560</v>
      </c>
      <c r="B561" t="s">
        <v>582</v>
      </c>
      <c r="C561" t="s">
        <v>1466</v>
      </c>
    </row>
    <row r="562" spans="1:3" x14ac:dyDescent="0.4">
      <c r="A562">
        <v>561</v>
      </c>
      <c r="B562" t="s">
        <v>583</v>
      </c>
      <c r="C562" t="s">
        <v>1467</v>
      </c>
    </row>
    <row r="563" spans="1:3" x14ac:dyDescent="0.4">
      <c r="A563">
        <v>562</v>
      </c>
      <c r="B563" t="s">
        <v>584</v>
      </c>
      <c r="C563" t="s">
        <v>1468</v>
      </c>
    </row>
    <row r="564" spans="1:3" x14ac:dyDescent="0.4">
      <c r="A564">
        <v>563</v>
      </c>
      <c r="B564" t="s">
        <v>585</v>
      </c>
      <c r="C564" t="s">
        <v>1469</v>
      </c>
    </row>
    <row r="565" spans="1:3" x14ac:dyDescent="0.4">
      <c r="A565">
        <v>564</v>
      </c>
      <c r="B565" t="s">
        <v>586</v>
      </c>
      <c r="C565" t="s">
        <v>1470</v>
      </c>
    </row>
    <row r="566" spans="1:3" x14ac:dyDescent="0.4">
      <c r="A566">
        <v>565</v>
      </c>
      <c r="B566" t="s">
        <v>587</v>
      </c>
      <c r="C566" t="s">
        <v>1471</v>
      </c>
    </row>
    <row r="567" spans="1:3" x14ac:dyDescent="0.4">
      <c r="A567">
        <v>566</v>
      </c>
      <c r="B567" t="s">
        <v>588</v>
      </c>
      <c r="C567" t="s">
        <v>1472</v>
      </c>
    </row>
    <row r="568" spans="1:3" x14ac:dyDescent="0.4">
      <c r="A568">
        <v>567</v>
      </c>
      <c r="B568" t="s">
        <v>589</v>
      </c>
      <c r="C568" t="s">
        <v>1473</v>
      </c>
    </row>
    <row r="569" spans="1:3" x14ac:dyDescent="0.4">
      <c r="A569">
        <v>568</v>
      </c>
      <c r="B569" t="s">
        <v>590</v>
      </c>
      <c r="C569" t="s">
        <v>1474</v>
      </c>
    </row>
    <row r="570" spans="1:3" x14ac:dyDescent="0.4">
      <c r="A570">
        <v>569</v>
      </c>
      <c r="B570" t="s">
        <v>591</v>
      </c>
      <c r="C570" t="s">
        <v>1475</v>
      </c>
    </row>
    <row r="571" spans="1:3" x14ac:dyDescent="0.4">
      <c r="A571">
        <v>570</v>
      </c>
      <c r="B571" t="s">
        <v>592</v>
      </c>
      <c r="C571" t="s">
        <v>1476</v>
      </c>
    </row>
    <row r="572" spans="1:3" x14ac:dyDescent="0.4">
      <c r="A572">
        <v>571</v>
      </c>
      <c r="B572" t="s">
        <v>593</v>
      </c>
      <c r="C572" t="s">
        <v>1477</v>
      </c>
    </row>
    <row r="573" spans="1:3" x14ac:dyDescent="0.4">
      <c r="A573">
        <v>572</v>
      </c>
      <c r="B573" t="s">
        <v>594</v>
      </c>
      <c r="C573" t="s">
        <v>1478</v>
      </c>
    </row>
    <row r="574" spans="1:3" x14ac:dyDescent="0.4">
      <c r="A574">
        <v>573</v>
      </c>
      <c r="B574" t="s">
        <v>595</v>
      </c>
      <c r="C574" t="s">
        <v>1479</v>
      </c>
    </row>
    <row r="575" spans="1:3" x14ac:dyDescent="0.4">
      <c r="A575">
        <v>574</v>
      </c>
      <c r="B575" t="s">
        <v>596</v>
      </c>
      <c r="C575" t="s">
        <v>1480</v>
      </c>
    </row>
    <row r="576" spans="1:3" x14ac:dyDescent="0.4">
      <c r="A576">
        <v>575</v>
      </c>
      <c r="B576" t="s">
        <v>597</v>
      </c>
      <c r="C576" t="s">
        <v>1481</v>
      </c>
    </row>
    <row r="577" spans="1:3" x14ac:dyDescent="0.4">
      <c r="A577">
        <v>576</v>
      </c>
      <c r="B577" t="s">
        <v>598</v>
      </c>
      <c r="C577" t="s">
        <v>1482</v>
      </c>
    </row>
    <row r="578" spans="1:3" x14ac:dyDescent="0.4">
      <c r="A578">
        <v>577</v>
      </c>
      <c r="B578" t="s">
        <v>599</v>
      </c>
      <c r="C578" t="s">
        <v>1483</v>
      </c>
    </row>
    <row r="579" spans="1:3" x14ac:dyDescent="0.4">
      <c r="A579">
        <v>578</v>
      </c>
      <c r="B579" t="s">
        <v>600</v>
      </c>
      <c r="C579" t="s">
        <v>1484</v>
      </c>
    </row>
    <row r="580" spans="1:3" x14ac:dyDescent="0.4">
      <c r="A580">
        <v>579</v>
      </c>
      <c r="B580" t="s">
        <v>601</v>
      </c>
      <c r="C580" t="s">
        <v>1485</v>
      </c>
    </row>
    <row r="581" spans="1:3" x14ac:dyDescent="0.4">
      <c r="A581">
        <v>580</v>
      </c>
      <c r="B581" t="s">
        <v>602</v>
      </c>
      <c r="C581" t="s">
        <v>1486</v>
      </c>
    </row>
    <row r="582" spans="1:3" x14ac:dyDescent="0.4">
      <c r="A582">
        <v>581</v>
      </c>
      <c r="B582" t="s">
        <v>603</v>
      </c>
      <c r="C582" t="s">
        <v>1487</v>
      </c>
    </row>
    <row r="583" spans="1:3" x14ac:dyDescent="0.4">
      <c r="A583">
        <v>582</v>
      </c>
      <c r="B583" t="s">
        <v>604</v>
      </c>
      <c r="C583" t="s">
        <v>1488</v>
      </c>
    </row>
    <row r="584" spans="1:3" x14ac:dyDescent="0.4">
      <c r="A584">
        <v>583</v>
      </c>
      <c r="B584" t="s">
        <v>605</v>
      </c>
      <c r="C584" t="s">
        <v>1489</v>
      </c>
    </row>
    <row r="585" spans="1:3" x14ac:dyDescent="0.4">
      <c r="A585">
        <v>584</v>
      </c>
      <c r="B585" t="s">
        <v>606</v>
      </c>
      <c r="C585" t="s">
        <v>1490</v>
      </c>
    </row>
    <row r="586" spans="1:3" x14ac:dyDescent="0.4">
      <c r="A586">
        <v>585</v>
      </c>
      <c r="B586" t="s">
        <v>607</v>
      </c>
      <c r="C586" t="s">
        <v>1491</v>
      </c>
    </row>
    <row r="587" spans="1:3" x14ac:dyDescent="0.4">
      <c r="A587">
        <v>586</v>
      </c>
      <c r="B587" t="s">
        <v>608</v>
      </c>
      <c r="C587" t="s">
        <v>1492</v>
      </c>
    </row>
    <row r="588" spans="1:3" x14ac:dyDescent="0.4">
      <c r="A588">
        <v>587</v>
      </c>
      <c r="B588" t="s">
        <v>609</v>
      </c>
      <c r="C588" t="s">
        <v>1493</v>
      </c>
    </row>
    <row r="589" spans="1:3" x14ac:dyDescent="0.4">
      <c r="A589">
        <v>588</v>
      </c>
      <c r="B589" t="s">
        <v>610</v>
      </c>
      <c r="C589" t="s">
        <v>1494</v>
      </c>
    </row>
    <row r="590" spans="1:3" x14ac:dyDescent="0.4">
      <c r="A590">
        <v>589</v>
      </c>
      <c r="B590" t="s">
        <v>611</v>
      </c>
      <c r="C590" t="s">
        <v>1495</v>
      </c>
    </row>
    <row r="591" spans="1:3" x14ac:dyDescent="0.4">
      <c r="A591">
        <v>590</v>
      </c>
      <c r="B591" t="s">
        <v>612</v>
      </c>
      <c r="C591" t="s">
        <v>1496</v>
      </c>
    </row>
    <row r="592" spans="1:3" x14ac:dyDescent="0.4">
      <c r="A592">
        <v>591</v>
      </c>
      <c r="B592" t="s">
        <v>613</v>
      </c>
      <c r="C592" t="s">
        <v>1497</v>
      </c>
    </row>
    <row r="593" spans="1:3" x14ac:dyDescent="0.4">
      <c r="A593">
        <v>592</v>
      </c>
      <c r="B593" t="s">
        <v>614</v>
      </c>
      <c r="C593" t="s">
        <v>1498</v>
      </c>
    </row>
    <row r="594" spans="1:3" x14ac:dyDescent="0.4">
      <c r="A594">
        <v>593</v>
      </c>
      <c r="B594" t="s">
        <v>615</v>
      </c>
      <c r="C594" t="s">
        <v>1499</v>
      </c>
    </row>
    <row r="595" spans="1:3" x14ac:dyDescent="0.4">
      <c r="A595">
        <v>594</v>
      </c>
      <c r="B595" t="s">
        <v>616</v>
      </c>
      <c r="C595" t="s">
        <v>1500</v>
      </c>
    </row>
    <row r="596" spans="1:3" x14ac:dyDescent="0.4">
      <c r="A596">
        <v>595</v>
      </c>
      <c r="B596" t="s">
        <v>617</v>
      </c>
      <c r="C596" t="s">
        <v>1501</v>
      </c>
    </row>
    <row r="597" spans="1:3" x14ac:dyDescent="0.4">
      <c r="A597">
        <v>596</v>
      </c>
      <c r="B597" t="s">
        <v>618</v>
      </c>
      <c r="C597" t="s">
        <v>1502</v>
      </c>
    </row>
    <row r="598" spans="1:3" x14ac:dyDescent="0.4">
      <c r="A598">
        <v>597</v>
      </c>
      <c r="B598" t="s">
        <v>619</v>
      </c>
      <c r="C598" t="s">
        <v>1503</v>
      </c>
    </row>
    <row r="599" spans="1:3" x14ac:dyDescent="0.4">
      <c r="A599">
        <v>598</v>
      </c>
      <c r="B599" t="s">
        <v>620</v>
      </c>
      <c r="C599" t="s">
        <v>1504</v>
      </c>
    </row>
    <row r="600" spans="1:3" x14ac:dyDescent="0.4">
      <c r="A600">
        <v>599</v>
      </c>
      <c r="B600" t="s">
        <v>621</v>
      </c>
      <c r="C600" t="s">
        <v>1505</v>
      </c>
    </row>
    <row r="601" spans="1:3" x14ac:dyDescent="0.4">
      <c r="A601">
        <v>600</v>
      </c>
      <c r="B601" t="s">
        <v>622</v>
      </c>
      <c r="C601" t="s">
        <v>1506</v>
      </c>
    </row>
    <row r="602" spans="1:3" x14ac:dyDescent="0.4">
      <c r="A602">
        <v>601</v>
      </c>
      <c r="B602" t="s">
        <v>623</v>
      </c>
      <c r="C602" t="s">
        <v>1507</v>
      </c>
    </row>
    <row r="603" spans="1:3" x14ac:dyDescent="0.4">
      <c r="A603">
        <v>602</v>
      </c>
      <c r="B603" t="s">
        <v>624</v>
      </c>
      <c r="C603" t="s">
        <v>1508</v>
      </c>
    </row>
    <row r="604" spans="1:3" x14ac:dyDescent="0.4">
      <c r="A604">
        <v>603</v>
      </c>
      <c r="B604" t="s">
        <v>625</v>
      </c>
      <c r="C604" t="s">
        <v>1509</v>
      </c>
    </row>
    <row r="605" spans="1:3" x14ac:dyDescent="0.4">
      <c r="A605">
        <v>604</v>
      </c>
      <c r="B605" t="s">
        <v>626</v>
      </c>
      <c r="C605" t="s">
        <v>1510</v>
      </c>
    </row>
    <row r="606" spans="1:3" x14ac:dyDescent="0.4">
      <c r="A606">
        <v>605</v>
      </c>
      <c r="B606" t="s">
        <v>627</v>
      </c>
      <c r="C606" t="s">
        <v>1511</v>
      </c>
    </row>
    <row r="607" spans="1:3" x14ac:dyDescent="0.4">
      <c r="A607">
        <v>606</v>
      </c>
      <c r="B607" t="s">
        <v>628</v>
      </c>
      <c r="C607" t="s">
        <v>1512</v>
      </c>
    </row>
    <row r="608" spans="1:3" x14ac:dyDescent="0.4">
      <c r="A608">
        <v>607</v>
      </c>
      <c r="B608" t="s">
        <v>629</v>
      </c>
      <c r="C608" t="s">
        <v>1513</v>
      </c>
    </row>
    <row r="609" spans="1:3" x14ac:dyDescent="0.4">
      <c r="A609">
        <v>608</v>
      </c>
      <c r="B609" t="s">
        <v>630</v>
      </c>
      <c r="C609" t="s">
        <v>1514</v>
      </c>
    </row>
    <row r="610" spans="1:3" x14ac:dyDescent="0.4">
      <c r="A610">
        <v>609</v>
      </c>
      <c r="B610" t="s">
        <v>631</v>
      </c>
      <c r="C610" t="s">
        <v>1515</v>
      </c>
    </row>
    <row r="611" spans="1:3" x14ac:dyDescent="0.4">
      <c r="A611">
        <v>610</v>
      </c>
      <c r="B611" t="s">
        <v>632</v>
      </c>
      <c r="C611" t="s">
        <v>1516</v>
      </c>
    </row>
    <row r="612" spans="1:3" x14ac:dyDescent="0.4">
      <c r="A612">
        <v>611</v>
      </c>
      <c r="B612" t="s">
        <v>633</v>
      </c>
      <c r="C612" t="s">
        <v>1517</v>
      </c>
    </row>
    <row r="613" spans="1:3" x14ac:dyDescent="0.4">
      <c r="A613">
        <v>612</v>
      </c>
      <c r="B613" t="s">
        <v>634</v>
      </c>
      <c r="C613" t="s">
        <v>1518</v>
      </c>
    </row>
    <row r="614" spans="1:3" x14ac:dyDescent="0.4">
      <c r="A614">
        <v>613</v>
      </c>
      <c r="B614" t="s">
        <v>635</v>
      </c>
      <c r="C614" t="s">
        <v>1519</v>
      </c>
    </row>
    <row r="615" spans="1:3" x14ac:dyDescent="0.4">
      <c r="A615">
        <v>614</v>
      </c>
      <c r="B615" t="s">
        <v>636</v>
      </c>
      <c r="C615" t="s">
        <v>1520</v>
      </c>
    </row>
    <row r="616" spans="1:3" x14ac:dyDescent="0.4">
      <c r="A616">
        <v>615</v>
      </c>
      <c r="B616" t="s">
        <v>637</v>
      </c>
      <c r="C616" t="s">
        <v>1521</v>
      </c>
    </row>
    <row r="617" spans="1:3" x14ac:dyDescent="0.4">
      <c r="A617">
        <v>616</v>
      </c>
      <c r="B617" t="s">
        <v>638</v>
      </c>
      <c r="C617" t="s">
        <v>1522</v>
      </c>
    </row>
    <row r="618" spans="1:3" x14ac:dyDescent="0.4">
      <c r="A618">
        <v>617</v>
      </c>
      <c r="B618" t="s">
        <v>639</v>
      </c>
      <c r="C618" t="s">
        <v>1523</v>
      </c>
    </row>
    <row r="619" spans="1:3" x14ac:dyDescent="0.4">
      <c r="A619">
        <v>618</v>
      </c>
      <c r="B619" t="s">
        <v>640</v>
      </c>
      <c r="C619" t="s">
        <v>1524</v>
      </c>
    </row>
    <row r="620" spans="1:3" x14ac:dyDescent="0.4">
      <c r="A620">
        <v>619</v>
      </c>
      <c r="B620" t="s">
        <v>641</v>
      </c>
      <c r="C620" t="s">
        <v>1525</v>
      </c>
    </row>
    <row r="621" spans="1:3" x14ac:dyDescent="0.4">
      <c r="A621">
        <v>620</v>
      </c>
      <c r="B621" t="s">
        <v>642</v>
      </c>
      <c r="C621" t="s">
        <v>1526</v>
      </c>
    </row>
    <row r="622" spans="1:3" x14ac:dyDescent="0.4">
      <c r="A622">
        <v>621</v>
      </c>
      <c r="B622" t="s">
        <v>643</v>
      </c>
      <c r="C622" t="s">
        <v>1527</v>
      </c>
    </row>
    <row r="623" spans="1:3" x14ac:dyDescent="0.4">
      <c r="A623">
        <v>622</v>
      </c>
      <c r="B623" t="s">
        <v>644</v>
      </c>
      <c r="C623" t="s">
        <v>1528</v>
      </c>
    </row>
    <row r="624" spans="1:3" x14ac:dyDescent="0.4">
      <c r="A624">
        <v>623</v>
      </c>
      <c r="B624" t="s">
        <v>645</v>
      </c>
      <c r="C624" t="s">
        <v>1529</v>
      </c>
    </row>
    <row r="625" spans="1:3" x14ac:dyDescent="0.4">
      <c r="A625">
        <v>624</v>
      </c>
      <c r="B625" t="s">
        <v>646</v>
      </c>
      <c r="C625" t="s">
        <v>1530</v>
      </c>
    </row>
    <row r="626" spans="1:3" x14ac:dyDescent="0.4">
      <c r="A626">
        <v>625</v>
      </c>
      <c r="B626" t="s">
        <v>647</v>
      </c>
      <c r="C626" t="s">
        <v>1531</v>
      </c>
    </row>
    <row r="627" spans="1:3" x14ac:dyDescent="0.4">
      <c r="A627">
        <v>626</v>
      </c>
      <c r="B627" t="s">
        <v>648</v>
      </c>
      <c r="C627" t="s">
        <v>1532</v>
      </c>
    </row>
    <row r="628" spans="1:3" x14ac:dyDescent="0.4">
      <c r="A628">
        <v>627</v>
      </c>
      <c r="B628" t="s">
        <v>649</v>
      </c>
      <c r="C628" t="s">
        <v>1533</v>
      </c>
    </row>
    <row r="629" spans="1:3" x14ac:dyDescent="0.4">
      <c r="A629">
        <v>628</v>
      </c>
      <c r="B629" t="s">
        <v>650</v>
      </c>
      <c r="C629" t="s">
        <v>1534</v>
      </c>
    </row>
    <row r="630" spans="1:3" x14ac:dyDescent="0.4">
      <c r="A630">
        <v>629</v>
      </c>
      <c r="B630" t="s">
        <v>651</v>
      </c>
      <c r="C630" t="s">
        <v>1535</v>
      </c>
    </row>
    <row r="631" spans="1:3" x14ac:dyDescent="0.4">
      <c r="A631">
        <v>630</v>
      </c>
      <c r="B631" t="s">
        <v>652</v>
      </c>
      <c r="C631" t="s">
        <v>1536</v>
      </c>
    </row>
    <row r="632" spans="1:3" x14ac:dyDescent="0.4">
      <c r="A632">
        <v>631</v>
      </c>
      <c r="B632" t="s">
        <v>653</v>
      </c>
      <c r="C632" t="s">
        <v>1537</v>
      </c>
    </row>
    <row r="633" spans="1:3" x14ac:dyDescent="0.4">
      <c r="A633">
        <v>632</v>
      </c>
      <c r="B633" t="s">
        <v>654</v>
      </c>
      <c r="C633" t="s">
        <v>1538</v>
      </c>
    </row>
    <row r="634" spans="1:3" x14ac:dyDescent="0.4">
      <c r="A634">
        <v>633</v>
      </c>
      <c r="B634" t="s">
        <v>655</v>
      </c>
      <c r="C634" t="s">
        <v>1539</v>
      </c>
    </row>
    <row r="635" spans="1:3" x14ac:dyDescent="0.4">
      <c r="A635">
        <v>634</v>
      </c>
      <c r="B635" t="s">
        <v>656</v>
      </c>
      <c r="C635" t="s">
        <v>1540</v>
      </c>
    </row>
    <row r="636" spans="1:3" x14ac:dyDescent="0.4">
      <c r="A636">
        <v>635</v>
      </c>
      <c r="B636" t="s">
        <v>657</v>
      </c>
      <c r="C636" t="s">
        <v>1541</v>
      </c>
    </row>
    <row r="637" spans="1:3" x14ac:dyDescent="0.4">
      <c r="A637">
        <v>636</v>
      </c>
      <c r="B637" t="s">
        <v>658</v>
      </c>
      <c r="C637" t="s">
        <v>1542</v>
      </c>
    </row>
    <row r="638" spans="1:3" x14ac:dyDescent="0.4">
      <c r="A638">
        <v>637</v>
      </c>
      <c r="B638" t="s">
        <v>659</v>
      </c>
      <c r="C638" t="s">
        <v>1543</v>
      </c>
    </row>
    <row r="639" spans="1:3" x14ac:dyDescent="0.4">
      <c r="A639">
        <v>638</v>
      </c>
      <c r="B639" t="s">
        <v>660</v>
      </c>
      <c r="C639" t="s">
        <v>1544</v>
      </c>
    </row>
    <row r="640" spans="1:3" x14ac:dyDescent="0.4">
      <c r="A640">
        <v>639</v>
      </c>
      <c r="B640" t="s">
        <v>661</v>
      </c>
      <c r="C640" t="s">
        <v>1545</v>
      </c>
    </row>
    <row r="641" spans="1:3" x14ac:dyDescent="0.4">
      <c r="A641">
        <v>640</v>
      </c>
      <c r="B641" t="s">
        <v>662</v>
      </c>
      <c r="C641" t="s">
        <v>1546</v>
      </c>
    </row>
    <row r="642" spans="1:3" x14ac:dyDescent="0.4">
      <c r="A642">
        <v>641</v>
      </c>
      <c r="B642" t="s">
        <v>663</v>
      </c>
      <c r="C642" t="s">
        <v>1547</v>
      </c>
    </row>
    <row r="643" spans="1:3" x14ac:dyDescent="0.4">
      <c r="A643">
        <v>642</v>
      </c>
      <c r="B643" t="s">
        <v>664</v>
      </c>
      <c r="C643" t="s">
        <v>1548</v>
      </c>
    </row>
    <row r="644" spans="1:3" x14ac:dyDescent="0.4">
      <c r="A644">
        <v>643</v>
      </c>
      <c r="B644" t="s">
        <v>665</v>
      </c>
      <c r="C644" t="s">
        <v>1549</v>
      </c>
    </row>
    <row r="645" spans="1:3" x14ac:dyDescent="0.4">
      <c r="A645">
        <v>644</v>
      </c>
      <c r="B645" t="s">
        <v>666</v>
      </c>
      <c r="C645" t="s">
        <v>1550</v>
      </c>
    </row>
    <row r="646" spans="1:3" x14ac:dyDescent="0.4">
      <c r="A646">
        <v>645</v>
      </c>
      <c r="B646" t="s">
        <v>667</v>
      </c>
      <c r="C646" t="s">
        <v>1551</v>
      </c>
    </row>
    <row r="647" spans="1:3" x14ac:dyDescent="0.4">
      <c r="A647">
        <v>646</v>
      </c>
      <c r="B647" t="s">
        <v>23</v>
      </c>
      <c r="C647" t="s">
        <v>1552</v>
      </c>
    </row>
    <row r="648" spans="1:3" x14ac:dyDescent="0.4">
      <c r="A648">
        <v>647</v>
      </c>
      <c r="B648" t="s">
        <v>668</v>
      </c>
      <c r="C648" t="s">
        <v>1553</v>
      </c>
    </row>
    <row r="649" spans="1:3" x14ac:dyDescent="0.4">
      <c r="A649">
        <v>648</v>
      </c>
      <c r="B649" t="s">
        <v>669</v>
      </c>
      <c r="C649" t="s">
        <v>1554</v>
      </c>
    </row>
    <row r="650" spans="1:3" x14ac:dyDescent="0.4">
      <c r="A650">
        <v>649</v>
      </c>
      <c r="B650" t="s">
        <v>670</v>
      </c>
      <c r="C650" t="s">
        <v>1555</v>
      </c>
    </row>
    <row r="651" spans="1:3" x14ac:dyDescent="0.4">
      <c r="A651">
        <v>650</v>
      </c>
      <c r="B651" t="s">
        <v>671</v>
      </c>
      <c r="C651" t="s">
        <v>1556</v>
      </c>
    </row>
    <row r="652" spans="1:3" x14ac:dyDescent="0.4">
      <c r="A652">
        <v>651</v>
      </c>
      <c r="B652" t="s">
        <v>672</v>
      </c>
      <c r="C652" t="s">
        <v>1557</v>
      </c>
    </row>
    <row r="653" spans="1:3" x14ac:dyDescent="0.4">
      <c r="A653">
        <v>652</v>
      </c>
      <c r="B653" t="s">
        <v>673</v>
      </c>
      <c r="C653" t="s">
        <v>1558</v>
      </c>
    </row>
    <row r="654" spans="1:3" x14ac:dyDescent="0.4">
      <c r="A654">
        <v>653</v>
      </c>
      <c r="B654" t="s">
        <v>674</v>
      </c>
      <c r="C654" t="s">
        <v>1559</v>
      </c>
    </row>
    <row r="655" spans="1:3" x14ac:dyDescent="0.4">
      <c r="A655">
        <v>654</v>
      </c>
      <c r="B655" t="s">
        <v>675</v>
      </c>
      <c r="C655" t="s">
        <v>1560</v>
      </c>
    </row>
    <row r="656" spans="1:3" x14ac:dyDescent="0.4">
      <c r="A656">
        <v>655</v>
      </c>
      <c r="B656" t="s">
        <v>676</v>
      </c>
      <c r="C656" t="s">
        <v>1561</v>
      </c>
    </row>
    <row r="657" spans="1:3" x14ac:dyDescent="0.4">
      <c r="A657">
        <v>656</v>
      </c>
      <c r="B657" t="s">
        <v>677</v>
      </c>
      <c r="C657" t="s">
        <v>1562</v>
      </c>
    </row>
    <row r="658" spans="1:3" x14ac:dyDescent="0.4">
      <c r="A658">
        <v>657</v>
      </c>
      <c r="B658" t="s">
        <v>678</v>
      </c>
      <c r="C658" t="s">
        <v>1563</v>
      </c>
    </row>
    <row r="659" spans="1:3" x14ac:dyDescent="0.4">
      <c r="A659">
        <v>658</v>
      </c>
      <c r="B659" t="s">
        <v>679</v>
      </c>
      <c r="C659" t="s">
        <v>1564</v>
      </c>
    </row>
    <row r="660" spans="1:3" x14ac:dyDescent="0.4">
      <c r="A660">
        <v>659</v>
      </c>
      <c r="B660" t="s">
        <v>680</v>
      </c>
      <c r="C660" t="s">
        <v>1565</v>
      </c>
    </row>
    <row r="661" spans="1:3" x14ac:dyDescent="0.4">
      <c r="A661">
        <v>660</v>
      </c>
      <c r="B661" t="s">
        <v>681</v>
      </c>
      <c r="C661" t="s">
        <v>1566</v>
      </c>
    </row>
    <row r="662" spans="1:3" x14ac:dyDescent="0.4">
      <c r="A662">
        <v>661</v>
      </c>
      <c r="B662" t="s">
        <v>682</v>
      </c>
      <c r="C662" t="s">
        <v>1567</v>
      </c>
    </row>
    <row r="663" spans="1:3" x14ac:dyDescent="0.4">
      <c r="A663">
        <v>662</v>
      </c>
      <c r="B663" t="s">
        <v>683</v>
      </c>
      <c r="C663" t="s">
        <v>1568</v>
      </c>
    </row>
    <row r="664" spans="1:3" x14ac:dyDescent="0.4">
      <c r="A664">
        <v>663</v>
      </c>
      <c r="B664" t="s">
        <v>684</v>
      </c>
      <c r="C664" t="s">
        <v>1569</v>
      </c>
    </row>
    <row r="665" spans="1:3" x14ac:dyDescent="0.4">
      <c r="A665">
        <v>664</v>
      </c>
      <c r="B665" t="s">
        <v>685</v>
      </c>
      <c r="C665" t="s">
        <v>1570</v>
      </c>
    </row>
    <row r="666" spans="1:3" x14ac:dyDescent="0.4">
      <c r="A666">
        <v>665</v>
      </c>
      <c r="B666" t="s">
        <v>686</v>
      </c>
      <c r="C666" t="s">
        <v>1571</v>
      </c>
    </row>
    <row r="667" spans="1:3" x14ac:dyDescent="0.4">
      <c r="A667">
        <v>666</v>
      </c>
      <c r="B667" t="s">
        <v>687</v>
      </c>
      <c r="C667" t="s">
        <v>1572</v>
      </c>
    </row>
    <row r="668" spans="1:3" x14ac:dyDescent="0.4">
      <c r="A668">
        <v>667</v>
      </c>
      <c r="B668" t="s">
        <v>688</v>
      </c>
      <c r="C668" t="s">
        <v>1573</v>
      </c>
    </row>
    <row r="669" spans="1:3" x14ac:dyDescent="0.4">
      <c r="A669">
        <v>668</v>
      </c>
      <c r="B669" t="s">
        <v>689</v>
      </c>
      <c r="C669" t="s">
        <v>1574</v>
      </c>
    </row>
    <row r="670" spans="1:3" x14ac:dyDescent="0.4">
      <c r="A670">
        <v>669</v>
      </c>
      <c r="B670" t="s">
        <v>690</v>
      </c>
      <c r="C670" t="s">
        <v>1575</v>
      </c>
    </row>
    <row r="671" spans="1:3" x14ac:dyDescent="0.4">
      <c r="A671">
        <v>670</v>
      </c>
      <c r="B671" t="s">
        <v>691</v>
      </c>
      <c r="C671" t="s">
        <v>1576</v>
      </c>
    </row>
    <row r="672" spans="1:3" x14ac:dyDescent="0.4">
      <c r="A672">
        <v>671</v>
      </c>
      <c r="B672" t="s">
        <v>692</v>
      </c>
      <c r="C672" t="s">
        <v>1577</v>
      </c>
    </row>
    <row r="673" spans="1:3" x14ac:dyDescent="0.4">
      <c r="A673">
        <v>672</v>
      </c>
      <c r="B673" t="s">
        <v>693</v>
      </c>
      <c r="C673" t="s">
        <v>1578</v>
      </c>
    </row>
    <row r="674" spans="1:3" x14ac:dyDescent="0.4">
      <c r="A674">
        <v>673</v>
      </c>
      <c r="B674" t="s">
        <v>694</v>
      </c>
      <c r="C674" t="s">
        <v>1579</v>
      </c>
    </row>
    <row r="675" spans="1:3" x14ac:dyDescent="0.4">
      <c r="A675">
        <v>674</v>
      </c>
      <c r="B675" t="s">
        <v>695</v>
      </c>
      <c r="C675" t="s">
        <v>1580</v>
      </c>
    </row>
    <row r="676" spans="1:3" x14ac:dyDescent="0.4">
      <c r="A676">
        <v>675</v>
      </c>
      <c r="B676" t="s">
        <v>696</v>
      </c>
      <c r="C676" t="s">
        <v>1581</v>
      </c>
    </row>
    <row r="677" spans="1:3" x14ac:dyDescent="0.4">
      <c r="A677">
        <v>676</v>
      </c>
      <c r="B677" t="s">
        <v>697</v>
      </c>
      <c r="C677" t="s">
        <v>1582</v>
      </c>
    </row>
    <row r="678" spans="1:3" x14ac:dyDescent="0.4">
      <c r="A678">
        <v>677</v>
      </c>
      <c r="B678" t="s">
        <v>698</v>
      </c>
      <c r="C678" t="s">
        <v>1583</v>
      </c>
    </row>
    <row r="679" spans="1:3" x14ac:dyDescent="0.4">
      <c r="A679">
        <v>678</v>
      </c>
      <c r="B679" t="s">
        <v>699</v>
      </c>
      <c r="C679" t="s">
        <v>1584</v>
      </c>
    </row>
    <row r="680" spans="1:3" x14ac:dyDescent="0.4">
      <c r="A680">
        <v>679</v>
      </c>
      <c r="B680" t="s">
        <v>700</v>
      </c>
      <c r="C680" t="s">
        <v>1585</v>
      </c>
    </row>
    <row r="681" spans="1:3" x14ac:dyDescent="0.4">
      <c r="A681">
        <v>680</v>
      </c>
      <c r="B681" t="s">
        <v>701</v>
      </c>
      <c r="C681" t="s">
        <v>1586</v>
      </c>
    </row>
    <row r="682" spans="1:3" x14ac:dyDescent="0.4">
      <c r="A682">
        <v>681</v>
      </c>
      <c r="B682" t="s">
        <v>702</v>
      </c>
      <c r="C682" t="s">
        <v>1587</v>
      </c>
    </row>
    <row r="683" spans="1:3" x14ac:dyDescent="0.4">
      <c r="A683">
        <v>682</v>
      </c>
      <c r="B683" t="s">
        <v>703</v>
      </c>
      <c r="C683" t="s">
        <v>1588</v>
      </c>
    </row>
    <row r="684" spans="1:3" x14ac:dyDescent="0.4">
      <c r="A684">
        <v>683</v>
      </c>
      <c r="B684" t="s">
        <v>704</v>
      </c>
      <c r="C684" t="s">
        <v>1589</v>
      </c>
    </row>
    <row r="685" spans="1:3" x14ac:dyDescent="0.4">
      <c r="A685">
        <v>684</v>
      </c>
      <c r="B685" t="s">
        <v>705</v>
      </c>
      <c r="C685" t="s">
        <v>1590</v>
      </c>
    </row>
    <row r="686" spans="1:3" x14ac:dyDescent="0.4">
      <c r="A686">
        <v>685</v>
      </c>
      <c r="B686" t="s">
        <v>706</v>
      </c>
      <c r="C686" t="s">
        <v>1591</v>
      </c>
    </row>
    <row r="687" spans="1:3" x14ac:dyDescent="0.4">
      <c r="A687">
        <v>686</v>
      </c>
      <c r="B687" t="s">
        <v>707</v>
      </c>
      <c r="C687" t="s">
        <v>1592</v>
      </c>
    </row>
    <row r="688" spans="1:3" x14ac:dyDescent="0.4">
      <c r="A688">
        <v>687</v>
      </c>
      <c r="B688" t="s">
        <v>708</v>
      </c>
      <c r="C688" t="s">
        <v>1593</v>
      </c>
    </row>
    <row r="689" spans="1:3" x14ac:dyDescent="0.4">
      <c r="A689">
        <v>688</v>
      </c>
      <c r="B689" t="s">
        <v>709</v>
      </c>
      <c r="C689" t="s">
        <v>1594</v>
      </c>
    </row>
    <row r="690" spans="1:3" x14ac:dyDescent="0.4">
      <c r="A690">
        <v>689</v>
      </c>
      <c r="B690" t="s">
        <v>710</v>
      </c>
      <c r="C690" t="s">
        <v>1595</v>
      </c>
    </row>
    <row r="691" spans="1:3" x14ac:dyDescent="0.4">
      <c r="A691">
        <v>690</v>
      </c>
      <c r="B691" t="s">
        <v>711</v>
      </c>
      <c r="C691" t="s">
        <v>1596</v>
      </c>
    </row>
    <row r="692" spans="1:3" x14ac:dyDescent="0.4">
      <c r="A692">
        <v>691</v>
      </c>
      <c r="B692" t="s">
        <v>712</v>
      </c>
      <c r="C692" t="s">
        <v>1597</v>
      </c>
    </row>
    <row r="693" spans="1:3" x14ac:dyDescent="0.4">
      <c r="A693">
        <v>692</v>
      </c>
      <c r="B693" t="s">
        <v>713</v>
      </c>
      <c r="C693" t="s">
        <v>1598</v>
      </c>
    </row>
    <row r="694" spans="1:3" x14ac:dyDescent="0.4">
      <c r="A694">
        <v>693</v>
      </c>
      <c r="B694" t="s">
        <v>714</v>
      </c>
      <c r="C694" t="s">
        <v>1599</v>
      </c>
    </row>
    <row r="695" spans="1:3" x14ac:dyDescent="0.4">
      <c r="A695">
        <v>694</v>
      </c>
      <c r="B695" t="s">
        <v>715</v>
      </c>
      <c r="C695" t="s">
        <v>1600</v>
      </c>
    </row>
    <row r="696" spans="1:3" x14ac:dyDescent="0.4">
      <c r="A696">
        <v>695</v>
      </c>
      <c r="B696" t="s">
        <v>716</v>
      </c>
      <c r="C696" t="s">
        <v>1601</v>
      </c>
    </row>
    <row r="697" spans="1:3" x14ac:dyDescent="0.4">
      <c r="A697">
        <v>696</v>
      </c>
      <c r="B697" t="s">
        <v>717</v>
      </c>
      <c r="C697" t="s">
        <v>1602</v>
      </c>
    </row>
    <row r="698" spans="1:3" x14ac:dyDescent="0.4">
      <c r="A698">
        <v>697</v>
      </c>
      <c r="B698" t="s">
        <v>718</v>
      </c>
      <c r="C698" t="s">
        <v>1603</v>
      </c>
    </row>
    <row r="699" spans="1:3" x14ac:dyDescent="0.4">
      <c r="A699">
        <v>698</v>
      </c>
      <c r="B699" t="s">
        <v>719</v>
      </c>
      <c r="C699" t="s">
        <v>1604</v>
      </c>
    </row>
    <row r="700" spans="1:3" x14ac:dyDescent="0.4">
      <c r="A700">
        <v>699</v>
      </c>
      <c r="B700" t="s">
        <v>720</v>
      </c>
      <c r="C700" t="s">
        <v>1605</v>
      </c>
    </row>
    <row r="701" spans="1:3" x14ac:dyDescent="0.4">
      <c r="A701">
        <v>700</v>
      </c>
      <c r="B701" t="s">
        <v>721</v>
      </c>
      <c r="C701" t="s">
        <v>1606</v>
      </c>
    </row>
    <row r="702" spans="1:3" x14ac:dyDescent="0.4">
      <c r="A702">
        <v>701</v>
      </c>
      <c r="B702" t="s">
        <v>722</v>
      </c>
      <c r="C702" t="s">
        <v>1607</v>
      </c>
    </row>
    <row r="703" spans="1:3" x14ac:dyDescent="0.4">
      <c r="A703">
        <v>702</v>
      </c>
      <c r="B703" t="s">
        <v>723</v>
      </c>
      <c r="C703" t="s">
        <v>1608</v>
      </c>
    </row>
    <row r="704" spans="1:3" x14ac:dyDescent="0.4">
      <c r="A704">
        <v>703</v>
      </c>
      <c r="B704" t="s">
        <v>724</v>
      </c>
      <c r="C704" t="s">
        <v>1609</v>
      </c>
    </row>
    <row r="705" spans="1:3" x14ac:dyDescent="0.4">
      <c r="A705">
        <v>704</v>
      </c>
      <c r="B705" t="s">
        <v>725</v>
      </c>
      <c r="C705" t="s">
        <v>1610</v>
      </c>
    </row>
    <row r="706" spans="1:3" x14ac:dyDescent="0.4">
      <c r="A706">
        <v>705</v>
      </c>
      <c r="B706" t="s">
        <v>726</v>
      </c>
      <c r="C706" t="s">
        <v>1611</v>
      </c>
    </row>
    <row r="707" spans="1:3" x14ac:dyDescent="0.4">
      <c r="A707">
        <v>706</v>
      </c>
      <c r="B707" t="s">
        <v>727</v>
      </c>
      <c r="C707" t="s">
        <v>1612</v>
      </c>
    </row>
    <row r="708" spans="1:3" x14ac:dyDescent="0.4">
      <c r="A708">
        <v>707</v>
      </c>
      <c r="B708" t="s">
        <v>728</v>
      </c>
      <c r="C708" t="s">
        <v>1613</v>
      </c>
    </row>
    <row r="709" spans="1:3" x14ac:dyDescent="0.4">
      <c r="A709">
        <v>708</v>
      </c>
      <c r="B709" t="s">
        <v>729</v>
      </c>
      <c r="C709" t="s">
        <v>1614</v>
      </c>
    </row>
    <row r="710" spans="1:3" x14ac:dyDescent="0.4">
      <c r="A710">
        <v>709</v>
      </c>
      <c r="B710" t="s">
        <v>730</v>
      </c>
      <c r="C710" t="s">
        <v>1615</v>
      </c>
    </row>
    <row r="711" spans="1:3" x14ac:dyDescent="0.4">
      <c r="A711">
        <v>710</v>
      </c>
      <c r="B711" t="s">
        <v>731</v>
      </c>
      <c r="C711" t="s">
        <v>1616</v>
      </c>
    </row>
    <row r="712" spans="1:3" x14ac:dyDescent="0.4">
      <c r="A712">
        <v>711</v>
      </c>
      <c r="B712" t="s">
        <v>732</v>
      </c>
      <c r="C712" t="s">
        <v>1617</v>
      </c>
    </row>
    <row r="713" spans="1:3" x14ac:dyDescent="0.4">
      <c r="A713">
        <v>712</v>
      </c>
      <c r="B713" t="s">
        <v>733</v>
      </c>
      <c r="C713" t="s">
        <v>1618</v>
      </c>
    </row>
    <row r="714" spans="1:3" x14ac:dyDescent="0.4">
      <c r="A714">
        <v>713</v>
      </c>
      <c r="B714" t="s">
        <v>734</v>
      </c>
      <c r="C714" t="s">
        <v>1619</v>
      </c>
    </row>
    <row r="715" spans="1:3" x14ac:dyDescent="0.4">
      <c r="A715">
        <v>714</v>
      </c>
      <c r="B715" t="s">
        <v>735</v>
      </c>
      <c r="C715" t="s">
        <v>1620</v>
      </c>
    </row>
    <row r="716" spans="1:3" x14ac:dyDescent="0.4">
      <c r="A716">
        <v>715</v>
      </c>
      <c r="B716" t="s">
        <v>736</v>
      </c>
      <c r="C716" t="s">
        <v>1621</v>
      </c>
    </row>
    <row r="717" spans="1:3" x14ac:dyDescent="0.4">
      <c r="A717">
        <v>716</v>
      </c>
      <c r="B717" t="s">
        <v>737</v>
      </c>
      <c r="C717" t="s">
        <v>1622</v>
      </c>
    </row>
    <row r="718" spans="1:3" x14ac:dyDescent="0.4">
      <c r="A718">
        <v>717</v>
      </c>
      <c r="B718" t="s">
        <v>20</v>
      </c>
      <c r="C718" t="s">
        <v>1623</v>
      </c>
    </row>
    <row r="719" spans="1:3" x14ac:dyDescent="0.4">
      <c r="A719">
        <v>718</v>
      </c>
      <c r="B719" t="s">
        <v>738</v>
      </c>
      <c r="C719" t="s">
        <v>1624</v>
      </c>
    </row>
    <row r="720" spans="1:3" x14ac:dyDescent="0.4">
      <c r="A720">
        <v>719</v>
      </c>
      <c r="B720" t="s">
        <v>739</v>
      </c>
      <c r="C720" t="s">
        <v>1625</v>
      </c>
    </row>
    <row r="721" spans="1:3" x14ac:dyDescent="0.4">
      <c r="A721">
        <v>720</v>
      </c>
      <c r="B721" t="s">
        <v>740</v>
      </c>
      <c r="C721" t="s">
        <v>1626</v>
      </c>
    </row>
    <row r="722" spans="1:3" x14ac:dyDescent="0.4">
      <c r="A722">
        <v>721</v>
      </c>
      <c r="B722" t="s">
        <v>741</v>
      </c>
      <c r="C722" t="s">
        <v>1627</v>
      </c>
    </row>
    <row r="723" spans="1:3" x14ac:dyDescent="0.4">
      <c r="A723">
        <v>722</v>
      </c>
      <c r="B723" t="s">
        <v>742</v>
      </c>
      <c r="C723" t="s">
        <v>1628</v>
      </c>
    </row>
    <row r="724" spans="1:3" x14ac:dyDescent="0.4">
      <c r="A724">
        <v>723</v>
      </c>
      <c r="B724" t="s">
        <v>743</v>
      </c>
      <c r="C724" t="s">
        <v>1629</v>
      </c>
    </row>
    <row r="725" spans="1:3" x14ac:dyDescent="0.4">
      <c r="A725">
        <v>724</v>
      </c>
      <c r="B725" t="s">
        <v>744</v>
      </c>
      <c r="C725" t="s">
        <v>1630</v>
      </c>
    </row>
    <row r="726" spans="1:3" x14ac:dyDescent="0.4">
      <c r="A726">
        <v>725</v>
      </c>
      <c r="B726" t="s">
        <v>745</v>
      </c>
      <c r="C726" t="s">
        <v>1631</v>
      </c>
    </row>
    <row r="727" spans="1:3" x14ac:dyDescent="0.4">
      <c r="A727">
        <v>726</v>
      </c>
      <c r="B727" t="s">
        <v>746</v>
      </c>
      <c r="C727" t="s">
        <v>1632</v>
      </c>
    </row>
    <row r="728" spans="1:3" x14ac:dyDescent="0.4">
      <c r="A728">
        <v>727</v>
      </c>
      <c r="B728" t="s">
        <v>747</v>
      </c>
      <c r="C728" t="s">
        <v>1633</v>
      </c>
    </row>
    <row r="729" spans="1:3" x14ac:dyDescent="0.4">
      <c r="A729">
        <v>728</v>
      </c>
      <c r="B729" t="s">
        <v>748</v>
      </c>
      <c r="C729" t="s">
        <v>1634</v>
      </c>
    </row>
    <row r="730" spans="1:3" x14ac:dyDescent="0.4">
      <c r="A730">
        <v>729</v>
      </c>
      <c r="B730" t="s">
        <v>749</v>
      </c>
      <c r="C730" t="s">
        <v>1635</v>
      </c>
    </row>
    <row r="731" spans="1:3" x14ac:dyDescent="0.4">
      <c r="A731">
        <v>730</v>
      </c>
      <c r="B731" t="s">
        <v>750</v>
      </c>
      <c r="C731" t="s">
        <v>1636</v>
      </c>
    </row>
    <row r="732" spans="1:3" x14ac:dyDescent="0.4">
      <c r="A732">
        <v>731</v>
      </c>
      <c r="B732" t="s">
        <v>751</v>
      </c>
      <c r="C732" t="s">
        <v>1637</v>
      </c>
    </row>
    <row r="733" spans="1:3" x14ac:dyDescent="0.4">
      <c r="A733">
        <v>732</v>
      </c>
      <c r="B733" t="s">
        <v>752</v>
      </c>
      <c r="C733" t="s">
        <v>1638</v>
      </c>
    </row>
    <row r="734" spans="1:3" x14ac:dyDescent="0.4">
      <c r="A734">
        <v>733</v>
      </c>
      <c r="B734" t="s">
        <v>753</v>
      </c>
      <c r="C734" t="s">
        <v>1639</v>
      </c>
    </row>
    <row r="735" spans="1:3" x14ac:dyDescent="0.4">
      <c r="A735">
        <v>734</v>
      </c>
      <c r="B735" t="s">
        <v>754</v>
      </c>
      <c r="C735" t="s">
        <v>1640</v>
      </c>
    </row>
    <row r="736" spans="1:3" x14ac:dyDescent="0.4">
      <c r="A736">
        <v>735</v>
      </c>
      <c r="B736" t="s">
        <v>755</v>
      </c>
      <c r="C736" t="s">
        <v>1641</v>
      </c>
    </row>
    <row r="737" spans="1:3" x14ac:dyDescent="0.4">
      <c r="A737">
        <v>736</v>
      </c>
      <c r="B737" t="s">
        <v>756</v>
      </c>
      <c r="C737" t="s">
        <v>1642</v>
      </c>
    </row>
    <row r="738" spans="1:3" x14ac:dyDescent="0.4">
      <c r="A738">
        <v>737</v>
      </c>
      <c r="B738" t="s">
        <v>757</v>
      </c>
      <c r="C738" t="s">
        <v>1643</v>
      </c>
    </row>
    <row r="739" spans="1:3" x14ac:dyDescent="0.4">
      <c r="A739">
        <v>738</v>
      </c>
      <c r="B739" t="s">
        <v>758</v>
      </c>
      <c r="C739" t="s">
        <v>1644</v>
      </c>
    </row>
    <row r="740" spans="1:3" x14ac:dyDescent="0.4">
      <c r="A740">
        <v>739</v>
      </c>
      <c r="B740" t="s">
        <v>759</v>
      </c>
      <c r="C740" t="s">
        <v>1645</v>
      </c>
    </row>
    <row r="741" spans="1:3" x14ac:dyDescent="0.4">
      <c r="A741">
        <v>740</v>
      </c>
      <c r="B741" t="s">
        <v>760</v>
      </c>
      <c r="C741" t="s">
        <v>1646</v>
      </c>
    </row>
    <row r="742" spans="1:3" x14ac:dyDescent="0.4">
      <c r="A742">
        <v>741</v>
      </c>
      <c r="B742" t="s">
        <v>761</v>
      </c>
      <c r="C742" t="s">
        <v>1647</v>
      </c>
    </row>
    <row r="743" spans="1:3" x14ac:dyDescent="0.4">
      <c r="A743">
        <v>742</v>
      </c>
      <c r="B743" t="s">
        <v>762</v>
      </c>
      <c r="C743" t="s">
        <v>1648</v>
      </c>
    </row>
    <row r="744" spans="1:3" x14ac:dyDescent="0.4">
      <c r="A744">
        <v>743</v>
      </c>
      <c r="B744" t="s">
        <v>763</v>
      </c>
      <c r="C744" t="s">
        <v>1649</v>
      </c>
    </row>
    <row r="745" spans="1:3" x14ac:dyDescent="0.4">
      <c r="A745">
        <v>744</v>
      </c>
      <c r="B745" t="s">
        <v>764</v>
      </c>
      <c r="C745" t="s">
        <v>1650</v>
      </c>
    </row>
    <row r="746" spans="1:3" x14ac:dyDescent="0.4">
      <c r="A746">
        <v>745</v>
      </c>
      <c r="B746" t="s">
        <v>765</v>
      </c>
      <c r="C746" t="s">
        <v>1651</v>
      </c>
    </row>
    <row r="747" spans="1:3" x14ac:dyDescent="0.4">
      <c r="A747">
        <v>746</v>
      </c>
      <c r="B747" t="s">
        <v>766</v>
      </c>
      <c r="C747" t="s">
        <v>1652</v>
      </c>
    </row>
    <row r="748" spans="1:3" x14ac:dyDescent="0.4">
      <c r="A748">
        <v>747</v>
      </c>
      <c r="B748" t="s">
        <v>767</v>
      </c>
      <c r="C748" t="s">
        <v>1653</v>
      </c>
    </row>
    <row r="749" spans="1:3" x14ac:dyDescent="0.4">
      <c r="A749">
        <v>748</v>
      </c>
      <c r="B749" t="s">
        <v>768</v>
      </c>
      <c r="C749" t="s">
        <v>1654</v>
      </c>
    </row>
    <row r="750" spans="1:3" x14ac:dyDescent="0.4">
      <c r="A750">
        <v>749</v>
      </c>
      <c r="B750" t="s">
        <v>769</v>
      </c>
      <c r="C750" t="s">
        <v>1655</v>
      </c>
    </row>
    <row r="751" spans="1:3" x14ac:dyDescent="0.4">
      <c r="A751">
        <v>750</v>
      </c>
      <c r="B751" t="s">
        <v>770</v>
      </c>
      <c r="C751" t="s">
        <v>1656</v>
      </c>
    </row>
    <row r="752" spans="1:3" x14ac:dyDescent="0.4">
      <c r="A752">
        <v>751</v>
      </c>
      <c r="B752" t="s">
        <v>771</v>
      </c>
      <c r="C752" t="s">
        <v>1657</v>
      </c>
    </row>
    <row r="753" spans="1:3" x14ac:dyDescent="0.4">
      <c r="A753">
        <v>752</v>
      </c>
      <c r="B753" t="s">
        <v>772</v>
      </c>
      <c r="C753" t="s">
        <v>1658</v>
      </c>
    </row>
    <row r="754" spans="1:3" x14ac:dyDescent="0.4">
      <c r="A754">
        <v>753</v>
      </c>
      <c r="B754" t="s">
        <v>773</v>
      </c>
      <c r="C754" t="s">
        <v>1659</v>
      </c>
    </row>
    <row r="755" spans="1:3" x14ac:dyDescent="0.4">
      <c r="A755">
        <v>754</v>
      </c>
      <c r="B755" t="s">
        <v>774</v>
      </c>
      <c r="C755" t="s">
        <v>1660</v>
      </c>
    </row>
    <row r="756" spans="1:3" x14ac:dyDescent="0.4">
      <c r="A756">
        <v>755</v>
      </c>
      <c r="B756" t="s">
        <v>775</v>
      </c>
      <c r="C756" t="s">
        <v>1661</v>
      </c>
    </row>
    <row r="757" spans="1:3" x14ac:dyDescent="0.4">
      <c r="A757">
        <v>756</v>
      </c>
      <c r="B757" t="s">
        <v>776</v>
      </c>
      <c r="C757" t="s">
        <v>1662</v>
      </c>
    </row>
    <row r="758" spans="1:3" x14ac:dyDescent="0.4">
      <c r="A758">
        <v>757</v>
      </c>
      <c r="B758" t="s">
        <v>777</v>
      </c>
      <c r="C758" t="s">
        <v>1663</v>
      </c>
    </row>
    <row r="759" spans="1:3" x14ac:dyDescent="0.4">
      <c r="A759">
        <v>758</v>
      </c>
      <c r="B759" t="s">
        <v>778</v>
      </c>
      <c r="C759" t="s">
        <v>1664</v>
      </c>
    </row>
    <row r="760" spans="1:3" x14ac:dyDescent="0.4">
      <c r="A760">
        <v>759</v>
      </c>
      <c r="B760" t="s">
        <v>779</v>
      </c>
      <c r="C760" t="s">
        <v>1665</v>
      </c>
    </row>
    <row r="761" spans="1:3" x14ac:dyDescent="0.4">
      <c r="A761">
        <v>760</v>
      </c>
      <c r="B761" t="s">
        <v>780</v>
      </c>
      <c r="C761" t="s">
        <v>1666</v>
      </c>
    </row>
    <row r="762" spans="1:3" x14ac:dyDescent="0.4">
      <c r="A762">
        <v>761</v>
      </c>
      <c r="B762" t="s">
        <v>781</v>
      </c>
      <c r="C762" t="s">
        <v>1667</v>
      </c>
    </row>
    <row r="763" spans="1:3" x14ac:dyDescent="0.4">
      <c r="A763">
        <v>762</v>
      </c>
      <c r="B763" t="s">
        <v>782</v>
      </c>
      <c r="C763" t="s">
        <v>1668</v>
      </c>
    </row>
    <row r="764" spans="1:3" x14ac:dyDescent="0.4">
      <c r="A764">
        <v>763</v>
      </c>
      <c r="B764" t="s">
        <v>783</v>
      </c>
      <c r="C764" t="s">
        <v>1669</v>
      </c>
    </row>
    <row r="765" spans="1:3" x14ac:dyDescent="0.4">
      <c r="A765">
        <v>764</v>
      </c>
      <c r="B765" t="s">
        <v>784</v>
      </c>
      <c r="C765" t="s">
        <v>1670</v>
      </c>
    </row>
    <row r="766" spans="1:3" x14ac:dyDescent="0.4">
      <c r="A766">
        <v>765</v>
      </c>
      <c r="B766" t="s">
        <v>785</v>
      </c>
      <c r="C766" t="s">
        <v>1671</v>
      </c>
    </row>
    <row r="767" spans="1:3" x14ac:dyDescent="0.4">
      <c r="A767">
        <v>766</v>
      </c>
      <c r="B767" t="s">
        <v>786</v>
      </c>
      <c r="C767" t="s">
        <v>1672</v>
      </c>
    </row>
    <row r="768" spans="1:3" x14ac:dyDescent="0.4">
      <c r="A768">
        <v>767</v>
      </c>
      <c r="B768" t="s">
        <v>787</v>
      </c>
      <c r="C768" t="s">
        <v>1673</v>
      </c>
    </row>
    <row r="769" spans="1:3" x14ac:dyDescent="0.4">
      <c r="A769">
        <v>768</v>
      </c>
      <c r="B769" t="s">
        <v>788</v>
      </c>
      <c r="C769" t="s">
        <v>1674</v>
      </c>
    </row>
    <row r="770" spans="1:3" x14ac:dyDescent="0.4">
      <c r="A770">
        <v>769</v>
      </c>
      <c r="B770" t="s">
        <v>789</v>
      </c>
      <c r="C770" t="s">
        <v>1675</v>
      </c>
    </row>
    <row r="771" spans="1:3" x14ac:dyDescent="0.4">
      <c r="A771">
        <v>770</v>
      </c>
      <c r="B771" t="s">
        <v>790</v>
      </c>
      <c r="C771" t="s">
        <v>1676</v>
      </c>
    </row>
    <row r="772" spans="1:3" x14ac:dyDescent="0.4">
      <c r="A772">
        <v>771</v>
      </c>
      <c r="B772" t="s">
        <v>791</v>
      </c>
      <c r="C772" t="s">
        <v>1677</v>
      </c>
    </row>
    <row r="773" spans="1:3" x14ac:dyDescent="0.4">
      <c r="A773">
        <v>772</v>
      </c>
      <c r="B773" t="s">
        <v>792</v>
      </c>
      <c r="C773" t="s">
        <v>1678</v>
      </c>
    </row>
    <row r="774" spans="1:3" x14ac:dyDescent="0.4">
      <c r="A774">
        <v>773</v>
      </c>
      <c r="B774" t="s">
        <v>793</v>
      </c>
      <c r="C774" t="s">
        <v>1679</v>
      </c>
    </row>
    <row r="775" spans="1:3" x14ac:dyDescent="0.4">
      <c r="A775">
        <v>774</v>
      </c>
      <c r="B775" t="s">
        <v>794</v>
      </c>
      <c r="C775" t="s">
        <v>1680</v>
      </c>
    </row>
    <row r="776" spans="1:3" x14ac:dyDescent="0.4">
      <c r="A776">
        <v>775</v>
      </c>
      <c r="B776" t="s">
        <v>795</v>
      </c>
      <c r="C776" t="s">
        <v>1681</v>
      </c>
    </row>
    <row r="777" spans="1:3" x14ac:dyDescent="0.4">
      <c r="A777">
        <v>776</v>
      </c>
      <c r="B777" t="s">
        <v>796</v>
      </c>
      <c r="C777" t="s">
        <v>1682</v>
      </c>
    </row>
    <row r="778" spans="1:3" x14ac:dyDescent="0.4">
      <c r="A778">
        <v>777</v>
      </c>
      <c r="B778" t="s">
        <v>797</v>
      </c>
      <c r="C778" t="s">
        <v>1683</v>
      </c>
    </row>
    <row r="779" spans="1:3" x14ac:dyDescent="0.4">
      <c r="A779">
        <v>778</v>
      </c>
      <c r="B779" t="s">
        <v>798</v>
      </c>
      <c r="C779" t="s">
        <v>1684</v>
      </c>
    </row>
    <row r="780" spans="1:3" x14ac:dyDescent="0.4">
      <c r="A780">
        <v>779</v>
      </c>
      <c r="B780" t="s">
        <v>799</v>
      </c>
      <c r="C780" t="s">
        <v>1685</v>
      </c>
    </row>
    <row r="781" spans="1:3" x14ac:dyDescent="0.4">
      <c r="A781">
        <v>780</v>
      </c>
      <c r="B781" t="s">
        <v>800</v>
      </c>
      <c r="C781" t="s">
        <v>1686</v>
      </c>
    </row>
    <row r="782" spans="1:3" x14ac:dyDescent="0.4">
      <c r="A782">
        <v>781</v>
      </c>
      <c r="B782" t="s">
        <v>801</v>
      </c>
      <c r="C782" t="s">
        <v>1687</v>
      </c>
    </row>
    <row r="783" spans="1:3" x14ac:dyDescent="0.4">
      <c r="A783">
        <v>782</v>
      </c>
      <c r="B783" t="s">
        <v>802</v>
      </c>
      <c r="C783" t="s">
        <v>1688</v>
      </c>
    </row>
    <row r="784" spans="1:3" x14ac:dyDescent="0.4">
      <c r="A784">
        <v>783</v>
      </c>
      <c r="B784" t="s">
        <v>803</v>
      </c>
      <c r="C784" t="s">
        <v>1689</v>
      </c>
    </row>
    <row r="785" spans="1:3" x14ac:dyDescent="0.4">
      <c r="A785">
        <v>784</v>
      </c>
      <c r="B785" t="s">
        <v>804</v>
      </c>
      <c r="C785" t="s">
        <v>1690</v>
      </c>
    </row>
    <row r="786" spans="1:3" x14ac:dyDescent="0.4">
      <c r="A786">
        <v>785</v>
      </c>
      <c r="B786" t="s">
        <v>805</v>
      </c>
      <c r="C786" t="s">
        <v>1691</v>
      </c>
    </row>
    <row r="787" spans="1:3" x14ac:dyDescent="0.4">
      <c r="A787">
        <v>786</v>
      </c>
      <c r="B787" t="s">
        <v>806</v>
      </c>
      <c r="C787" t="s">
        <v>1692</v>
      </c>
    </row>
    <row r="788" spans="1:3" x14ac:dyDescent="0.4">
      <c r="A788">
        <v>787</v>
      </c>
      <c r="B788" t="s">
        <v>807</v>
      </c>
      <c r="C788" t="s">
        <v>1693</v>
      </c>
    </row>
    <row r="789" spans="1:3" x14ac:dyDescent="0.4">
      <c r="A789">
        <v>788</v>
      </c>
      <c r="B789" t="s">
        <v>808</v>
      </c>
      <c r="C789" t="s">
        <v>1694</v>
      </c>
    </row>
    <row r="790" spans="1:3" x14ac:dyDescent="0.4">
      <c r="A790">
        <v>789</v>
      </c>
      <c r="B790" t="s">
        <v>809</v>
      </c>
      <c r="C790" t="s">
        <v>1695</v>
      </c>
    </row>
    <row r="791" spans="1:3" x14ac:dyDescent="0.4">
      <c r="A791">
        <v>790</v>
      </c>
      <c r="B791" t="s">
        <v>810</v>
      </c>
      <c r="C791" t="s">
        <v>1696</v>
      </c>
    </row>
    <row r="792" spans="1:3" x14ac:dyDescent="0.4">
      <c r="A792">
        <v>791</v>
      </c>
      <c r="B792" t="s">
        <v>811</v>
      </c>
      <c r="C792" t="s">
        <v>1697</v>
      </c>
    </row>
    <row r="793" spans="1:3" x14ac:dyDescent="0.4">
      <c r="A793">
        <v>792</v>
      </c>
      <c r="B793" t="s">
        <v>812</v>
      </c>
      <c r="C793" t="s">
        <v>1698</v>
      </c>
    </row>
    <row r="794" spans="1:3" x14ac:dyDescent="0.4">
      <c r="A794">
        <v>793</v>
      </c>
      <c r="B794" t="s">
        <v>813</v>
      </c>
      <c r="C794" t="s">
        <v>1699</v>
      </c>
    </row>
    <row r="795" spans="1:3" x14ac:dyDescent="0.4">
      <c r="A795">
        <v>794</v>
      </c>
      <c r="B795" t="s">
        <v>814</v>
      </c>
      <c r="C795" t="s">
        <v>1700</v>
      </c>
    </row>
    <row r="796" spans="1:3" x14ac:dyDescent="0.4">
      <c r="A796">
        <v>795</v>
      </c>
      <c r="B796" t="s">
        <v>815</v>
      </c>
      <c r="C796" t="s">
        <v>1701</v>
      </c>
    </row>
    <row r="797" spans="1:3" x14ac:dyDescent="0.4">
      <c r="A797">
        <v>796</v>
      </c>
      <c r="B797" t="s">
        <v>816</v>
      </c>
      <c r="C797" t="s">
        <v>1702</v>
      </c>
    </row>
    <row r="798" spans="1:3" x14ac:dyDescent="0.4">
      <c r="A798">
        <v>797</v>
      </c>
      <c r="B798" t="s">
        <v>817</v>
      </c>
      <c r="C798" t="s">
        <v>1703</v>
      </c>
    </row>
    <row r="799" spans="1:3" x14ac:dyDescent="0.4">
      <c r="A799">
        <v>798</v>
      </c>
      <c r="B799" t="s">
        <v>818</v>
      </c>
      <c r="C799" t="s">
        <v>1704</v>
      </c>
    </row>
    <row r="800" spans="1:3" x14ac:dyDescent="0.4">
      <c r="A800">
        <v>799</v>
      </c>
      <c r="B800" t="s">
        <v>819</v>
      </c>
      <c r="C800" t="s">
        <v>1705</v>
      </c>
    </row>
    <row r="801" spans="1:3" x14ac:dyDescent="0.4">
      <c r="A801">
        <v>800</v>
      </c>
      <c r="B801" t="s">
        <v>19</v>
      </c>
      <c r="C801" t="s">
        <v>1706</v>
      </c>
    </row>
    <row r="802" spans="1:3" x14ac:dyDescent="0.4">
      <c r="A802">
        <v>801</v>
      </c>
      <c r="B802" t="s">
        <v>820</v>
      </c>
      <c r="C802" t="s">
        <v>1707</v>
      </c>
    </row>
    <row r="803" spans="1:3" x14ac:dyDescent="0.4">
      <c r="A803">
        <v>802</v>
      </c>
      <c r="B803" t="s">
        <v>821</v>
      </c>
      <c r="C803" t="s">
        <v>1708</v>
      </c>
    </row>
    <row r="804" spans="1:3" x14ac:dyDescent="0.4">
      <c r="A804">
        <v>803</v>
      </c>
      <c r="B804" t="s">
        <v>822</v>
      </c>
      <c r="C804" t="s">
        <v>1709</v>
      </c>
    </row>
    <row r="805" spans="1:3" x14ac:dyDescent="0.4">
      <c r="A805">
        <v>804</v>
      </c>
      <c r="B805" t="s">
        <v>823</v>
      </c>
      <c r="C805" t="s">
        <v>1710</v>
      </c>
    </row>
    <row r="806" spans="1:3" x14ac:dyDescent="0.4">
      <c r="A806">
        <v>805</v>
      </c>
      <c r="B806" t="s">
        <v>824</v>
      </c>
      <c r="C806" t="s">
        <v>1711</v>
      </c>
    </row>
    <row r="807" spans="1:3" x14ac:dyDescent="0.4">
      <c r="A807">
        <v>806</v>
      </c>
      <c r="B807" t="s">
        <v>825</v>
      </c>
      <c r="C807" t="s">
        <v>1712</v>
      </c>
    </row>
    <row r="808" spans="1:3" x14ac:dyDescent="0.4">
      <c r="A808">
        <v>807</v>
      </c>
      <c r="B808" t="s">
        <v>826</v>
      </c>
      <c r="C808" t="s">
        <v>1713</v>
      </c>
    </row>
  </sheetData>
  <sortState xmlns:xlrd2="http://schemas.microsoft.com/office/spreadsheetml/2017/richdata2" ref="A1:B1139">
    <sortCondition ref="A1:A113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Table of Pokemon and Types</vt:lpstr>
      <vt:lpstr>Table Output</vt:lpstr>
      <vt:lpstr>Input Offset &amp; Copy Output</vt:lpstr>
      <vt:lpstr>Edited main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2026-03-20T04:09:56Z</dcterms:modified>
</cp:coreProperties>
</file>